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4000" windowHeight="136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Лист1!$5:$5</definedName>
    <definedName name="_xlnm.Print_Titles" localSheetId="1">Лист2!$2:$4</definedName>
    <definedName name="_xlnm.Print_Titles" localSheetId="2">Лист3!$3:$5</definedName>
  </definedNames>
  <calcPr calcId="152511"/>
</workbook>
</file>

<file path=xl/calcChain.xml><?xml version="1.0" encoding="utf-8"?>
<calcChain xmlns="http://schemas.openxmlformats.org/spreadsheetml/2006/main">
  <c r="D52" i="1" l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C34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U30" i="1" s="1"/>
  <c r="C30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C27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C21" i="1"/>
  <c r="D18" i="1"/>
  <c r="D7" i="1" s="1"/>
  <c r="E18" i="1"/>
  <c r="F18" i="1"/>
  <c r="F7" i="1" s="1"/>
  <c r="G18" i="1"/>
  <c r="H18" i="1"/>
  <c r="H7" i="1" s="1"/>
  <c r="I18" i="1"/>
  <c r="J18" i="1"/>
  <c r="J7" i="1" s="1"/>
  <c r="K18" i="1"/>
  <c r="L18" i="1"/>
  <c r="L7" i="1" s="1"/>
  <c r="M18" i="1"/>
  <c r="N18" i="1"/>
  <c r="N7" i="1" s="1"/>
  <c r="O18" i="1"/>
  <c r="P18" i="1"/>
  <c r="P7" i="1" s="1"/>
  <c r="Q18" i="1"/>
  <c r="R18" i="1"/>
  <c r="S18" i="1"/>
  <c r="C18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C15" i="1"/>
  <c r="D10" i="1"/>
  <c r="E10" i="1"/>
  <c r="E7" i="1" s="1"/>
  <c r="F10" i="1"/>
  <c r="G10" i="1"/>
  <c r="G7" i="1" s="1"/>
  <c r="H10" i="1"/>
  <c r="I10" i="1"/>
  <c r="I7" i="1" s="1"/>
  <c r="J10" i="1"/>
  <c r="K10" i="1"/>
  <c r="K7" i="1" s="1"/>
  <c r="L10" i="1"/>
  <c r="M10" i="1"/>
  <c r="M7" i="1" s="1"/>
  <c r="N10" i="1"/>
  <c r="O10" i="1"/>
  <c r="O7" i="1" s="1"/>
  <c r="P10" i="1"/>
  <c r="Q10" i="1"/>
  <c r="Q7" i="1" s="1"/>
  <c r="R10" i="1"/>
  <c r="S10" i="1"/>
  <c r="S7" i="1" s="1"/>
  <c r="C10" i="1"/>
  <c r="C7" i="1" s="1"/>
  <c r="T10" i="1" l="1"/>
  <c r="R7" i="1"/>
  <c r="U27" i="1"/>
  <c r="U34" i="1"/>
  <c r="U10" i="1"/>
  <c r="T34" i="1"/>
  <c r="T30" i="1"/>
  <c r="T27" i="1"/>
  <c r="T9" i="1"/>
  <c r="T11" i="1"/>
  <c r="T12" i="1"/>
  <c r="T13" i="1"/>
  <c r="T14" i="1"/>
  <c r="T19" i="1"/>
  <c r="T20" i="1"/>
  <c r="T22" i="1"/>
  <c r="T23" i="1"/>
  <c r="T24" i="1"/>
  <c r="T25" i="1"/>
  <c r="T26" i="1"/>
  <c r="T28" i="1"/>
  <c r="T29" i="1"/>
  <c r="T31" i="1"/>
  <c r="T32" i="1"/>
  <c r="T33" i="1"/>
  <c r="T35" i="1"/>
  <c r="T36" i="1"/>
  <c r="T37" i="1"/>
  <c r="T38" i="1"/>
  <c r="T39" i="1"/>
  <c r="T40" i="1"/>
  <c r="T42" i="1"/>
  <c r="T43" i="1"/>
  <c r="T44" i="1"/>
  <c r="T45" i="1"/>
  <c r="U9" i="1"/>
  <c r="U11" i="1"/>
  <c r="U12" i="1"/>
  <c r="U13" i="1"/>
  <c r="U14" i="1"/>
  <c r="U19" i="1"/>
  <c r="U20" i="1"/>
  <c r="U22" i="1"/>
  <c r="U23" i="1"/>
  <c r="U24" i="1"/>
  <c r="U25" i="1"/>
  <c r="U26" i="1"/>
  <c r="U28" i="1"/>
  <c r="U29" i="1"/>
  <c r="U31" i="1"/>
  <c r="U32" i="1"/>
  <c r="U33" i="1"/>
  <c r="U35" i="1"/>
  <c r="U36" i="1"/>
  <c r="U37" i="1"/>
  <c r="U38" i="1"/>
  <c r="U39" i="1"/>
  <c r="U40" i="1"/>
  <c r="U42" i="1"/>
  <c r="U43" i="1"/>
  <c r="U44" i="1"/>
  <c r="U45" i="1"/>
  <c r="T21" i="1" l="1"/>
  <c r="U21" i="1"/>
  <c r="S54" i="1"/>
  <c r="S46" i="1" s="1"/>
  <c r="D54" i="1"/>
  <c r="D46" i="1" s="1"/>
  <c r="E54" i="1"/>
  <c r="E46" i="1" s="1"/>
  <c r="E6" i="1" s="1"/>
  <c r="F54" i="1"/>
  <c r="F46" i="1" s="1"/>
  <c r="G54" i="1"/>
  <c r="G46" i="1" s="1"/>
  <c r="H54" i="1"/>
  <c r="H46" i="1" s="1"/>
  <c r="I54" i="1"/>
  <c r="I46" i="1" s="1"/>
  <c r="I6" i="1" s="1"/>
  <c r="J54" i="1"/>
  <c r="J46" i="1" s="1"/>
  <c r="K54" i="1"/>
  <c r="K46" i="1" s="1"/>
  <c r="L54" i="1"/>
  <c r="L46" i="1" s="1"/>
  <c r="M54" i="1"/>
  <c r="M46" i="1" s="1"/>
  <c r="N54" i="1"/>
  <c r="O54" i="1"/>
  <c r="P54" i="1"/>
  <c r="P46" i="1" s="1"/>
  <c r="Q54" i="1"/>
  <c r="Q46" i="1" s="1"/>
  <c r="R54" i="1"/>
  <c r="R46" i="1" s="1"/>
  <c r="C54" i="1"/>
  <c r="K6" i="1"/>
  <c r="P6" i="1"/>
  <c r="Q6" i="1"/>
  <c r="C52" i="1"/>
  <c r="D6" i="1"/>
  <c r="F6" i="1"/>
  <c r="H6" i="1"/>
  <c r="J6" i="1"/>
  <c r="L6" i="1"/>
  <c r="M6" i="1"/>
  <c r="C47" i="1"/>
  <c r="O6" i="1" l="1"/>
  <c r="O46" i="1"/>
  <c r="N6" i="1"/>
  <c r="N46" i="1"/>
  <c r="R6" i="1"/>
  <c r="S6" i="1"/>
  <c r="C46" i="1"/>
  <c r="C6" i="1" s="1"/>
  <c r="G6" i="1"/>
  <c r="U7" i="1"/>
  <c r="U47" i="1"/>
  <c r="U48" i="1"/>
  <c r="U49" i="1"/>
  <c r="U50" i="1"/>
  <c r="U51" i="1"/>
  <c r="U52" i="1"/>
  <c r="U53" i="1"/>
  <c r="U8" i="1"/>
  <c r="T47" i="1"/>
  <c r="T48" i="1"/>
  <c r="T49" i="1"/>
  <c r="T50" i="1"/>
  <c r="T51" i="1"/>
  <c r="T52" i="1"/>
  <c r="T53" i="1"/>
  <c r="T8" i="1"/>
  <c r="T7" i="1"/>
  <c r="U6" i="1" l="1"/>
  <c r="U46" i="1"/>
  <c r="T46" i="1"/>
  <c r="T6" i="1"/>
  <c r="AX6" i="2"/>
  <c r="AX7" i="2"/>
  <c r="AX8" i="2"/>
  <c r="AX9" i="2"/>
  <c r="AX10" i="2"/>
  <c r="AX11" i="2"/>
  <c r="AX12" i="2"/>
  <c r="AX13" i="2"/>
  <c r="AX14" i="2"/>
  <c r="AX15" i="2"/>
  <c r="AX16" i="2"/>
  <c r="AX17" i="2"/>
  <c r="AX18" i="2"/>
  <c r="AX19" i="2"/>
  <c r="AX20" i="2"/>
  <c r="AX21" i="2"/>
  <c r="AX22" i="2"/>
  <c r="AX23" i="2"/>
  <c r="AX24" i="2"/>
  <c r="AX25" i="2"/>
  <c r="AX26" i="2"/>
  <c r="AX27" i="2"/>
  <c r="AX28" i="2"/>
  <c r="AX29" i="2"/>
  <c r="AX30" i="2"/>
  <c r="AX31" i="2"/>
  <c r="AX32" i="2"/>
  <c r="AX33" i="2"/>
  <c r="AX34" i="2"/>
  <c r="AX35" i="2"/>
  <c r="AX36" i="2"/>
  <c r="AX37" i="2"/>
  <c r="AX38" i="2"/>
  <c r="AX39" i="2"/>
  <c r="AX40" i="2"/>
  <c r="AX41" i="2"/>
  <c r="AX42" i="2"/>
  <c r="AX43" i="2"/>
  <c r="AX44" i="2"/>
  <c r="AX45" i="2"/>
  <c r="AX46" i="2"/>
  <c r="AX47" i="2"/>
  <c r="AX48" i="2"/>
  <c r="AX49" i="2"/>
  <c r="AX50" i="2"/>
  <c r="AX51" i="2"/>
  <c r="AX52" i="2"/>
  <c r="AX53" i="2"/>
  <c r="AX54" i="2"/>
  <c r="AX55" i="2"/>
  <c r="AX56" i="2"/>
  <c r="AX57" i="2"/>
  <c r="AX58" i="2"/>
  <c r="AX59" i="2"/>
  <c r="AX60" i="2"/>
  <c r="AX61" i="2"/>
  <c r="AX62" i="2"/>
  <c r="AX63" i="2"/>
  <c r="AX64" i="2"/>
  <c r="AX65" i="2"/>
  <c r="AX66" i="2"/>
  <c r="AX67" i="2"/>
  <c r="AX68" i="2"/>
  <c r="AX69" i="2"/>
  <c r="AX70" i="2"/>
  <c r="AX71" i="2"/>
  <c r="AX72" i="2"/>
  <c r="AX73" i="2"/>
  <c r="AX74" i="2"/>
  <c r="AX75" i="2"/>
  <c r="AX76" i="2"/>
  <c r="AX77" i="2"/>
  <c r="AX78" i="2"/>
  <c r="AX79" i="2"/>
  <c r="AX80" i="2"/>
  <c r="AX81" i="2"/>
  <c r="AX82" i="2"/>
  <c r="AX83" i="2"/>
  <c r="AX84" i="2"/>
  <c r="AX85" i="2"/>
  <c r="AX86" i="2"/>
  <c r="AX87" i="2"/>
  <c r="AX88" i="2"/>
  <c r="AX89" i="2"/>
  <c r="AX90" i="2"/>
  <c r="AX91" i="2"/>
  <c r="AX92" i="2"/>
  <c r="AX93" i="2"/>
  <c r="AX94" i="2"/>
  <c r="AX95" i="2"/>
  <c r="AX96" i="2"/>
  <c r="AX97" i="2"/>
  <c r="AX98" i="2"/>
  <c r="AX99" i="2"/>
  <c r="AX100" i="2"/>
  <c r="AX101" i="2"/>
  <c r="AX102" i="2"/>
  <c r="AX103" i="2"/>
  <c r="AX104" i="2"/>
  <c r="AX105" i="2"/>
  <c r="AX106" i="2"/>
  <c r="AX107" i="2"/>
  <c r="AX108" i="2"/>
  <c r="AX109" i="2"/>
  <c r="AX110" i="2"/>
  <c r="AX111" i="2"/>
  <c r="AX112" i="2"/>
  <c r="AX113" i="2"/>
  <c r="AX114" i="2"/>
  <c r="AX115" i="2"/>
  <c r="AX116" i="2"/>
  <c r="AX117" i="2"/>
  <c r="AX118" i="2"/>
  <c r="AX119" i="2"/>
  <c r="AX120" i="2"/>
  <c r="AX121" i="2"/>
  <c r="AX122" i="2"/>
  <c r="AX123" i="2"/>
  <c r="AX124" i="2"/>
  <c r="AX125" i="2"/>
  <c r="AX126" i="2"/>
  <c r="AX127" i="2"/>
  <c r="AX128" i="2"/>
  <c r="AX129" i="2"/>
  <c r="AX130" i="2"/>
  <c r="AX131" i="2"/>
  <c r="AX132" i="2"/>
  <c r="AX133" i="2"/>
  <c r="AX134" i="2"/>
  <c r="AX135" i="2"/>
  <c r="AX136" i="2"/>
  <c r="AX137" i="2"/>
  <c r="AX138" i="2"/>
  <c r="AX139" i="2"/>
  <c r="AX140" i="2"/>
  <c r="AX141" i="2"/>
  <c r="AX142" i="2"/>
  <c r="AX143" i="2"/>
  <c r="AX144" i="2"/>
  <c r="AX145" i="2"/>
  <c r="AX146" i="2"/>
  <c r="AX147" i="2"/>
  <c r="AX148" i="2"/>
  <c r="AX149" i="2"/>
  <c r="AX150" i="2"/>
  <c r="AX151" i="2"/>
  <c r="AX152" i="2"/>
  <c r="AX153" i="2"/>
  <c r="AX154" i="2"/>
  <c r="AX155" i="2"/>
  <c r="AX156" i="2"/>
  <c r="AX157" i="2"/>
  <c r="AX158" i="2"/>
  <c r="AX159" i="2"/>
  <c r="AX160" i="2"/>
  <c r="AX161" i="2"/>
  <c r="AX162" i="2"/>
  <c r="AX163" i="2"/>
  <c r="AX164" i="2"/>
  <c r="AX165" i="2"/>
  <c r="AX166" i="2"/>
  <c r="AX167" i="2"/>
  <c r="AX168" i="2"/>
  <c r="AX169" i="2"/>
  <c r="AX170" i="2"/>
  <c r="AX171" i="2"/>
  <c r="AX172" i="2"/>
  <c r="AX173" i="2"/>
  <c r="AX174" i="2"/>
  <c r="AX175" i="2"/>
  <c r="AX176" i="2"/>
  <c r="AX177" i="2"/>
  <c r="AX178" i="2"/>
  <c r="AX179" i="2"/>
  <c r="AX180" i="2"/>
  <c r="AX181" i="2"/>
  <c r="AX182" i="2"/>
  <c r="AX183" i="2"/>
  <c r="AX184" i="2"/>
  <c r="AX185" i="2"/>
  <c r="AX186" i="2"/>
  <c r="AX187" i="2"/>
  <c r="AX188" i="2"/>
  <c r="AX189" i="2"/>
  <c r="AX190" i="2"/>
  <c r="AX191" i="2"/>
  <c r="AX192" i="2"/>
  <c r="AX193" i="2"/>
  <c r="AX194" i="2"/>
  <c r="AX195" i="2"/>
  <c r="AX196" i="2"/>
  <c r="AX197" i="2"/>
  <c r="AX198" i="2"/>
  <c r="AX199" i="2"/>
  <c r="AX200" i="2"/>
  <c r="AX201" i="2"/>
  <c r="AX202" i="2"/>
  <c r="AX203" i="2"/>
  <c r="AX204" i="2"/>
  <c r="AX205" i="2"/>
  <c r="AX206" i="2"/>
  <c r="AX207" i="2"/>
  <c r="AX208" i="2"/>
  <c r="AX209" i="2"/>
  <c r="AX210" i="2"/>
  <c r="AX211" i="2"/>
  <c r="AX212" i="2"/>
  <c r="AX213" i="2"/>
  <c r="AX214" i="2"/>
  <c r="AX215" i="2"/>
  <c r="AX216" i="2"/>
  <c r="AX217" i="2"/>
  <c r="AX218" i="2"/>
  <c r="AX219" i="2"/>
  <c r="AX220" i="2"/>
  <c r="AX221" i="2"/>
  <c r="AX222" i="2"/>
  <c r="AX223" i="2"/>
  <c r="AX224" i="2"/>
  <c r="AX225" i="2"/>
  <c r="AX226" i="2"/>
  <c r="AX227" i="2"/>
  <c r="AX228" i="2"/>
  <c r="AX229" i="2"/>
  <c r="AX230" i="2"/>
  <c r="AX231" i="2"/>
  <c r="AX232" i="2"/>
  <c r="AX233" i="2"/>
  <c r="AX234" i="2"/>
  <c r="AX235" i="2"/>
  <c r="AX236" i="2"/>
  <c r="AX237" i="2"/>
  <c r="AX238" i="2"/>
  <c r="AX239" i="2"/>
  <c r="AX240" i="2"/>
  <c r="AX241" i="2"/>
  <c r="AX242" i="2"/>
  <c r="AX243" i="2"/>
  <c r="AX244" i="2"/>
  <c r="AX245" i="2"/>
  <c r="AX246" i="2"/>
  <c r="AX247" i="2"/>
  <c r="AX248" i="2"/>
  <c r="AX249" i="2"/>
  <c r="AX250" i="2"/>
  <c r="AX251" i="2"/>
  <c r="AX252" i="2"/>
  <c r="AX253" i="2"/>
  <c r="AX254" i="2"/>
  <c r="AX255" i="2"/>
  <c r="AX256" i="2"/>
  <c r="AX257" i="2"/>
  <c r="AX258" i="2"/>
  <c r="AX259" i="2"/>
  <c r="AX260" i="2"/>
  <c r="AX261" i="2"/>
  <c r="AX262" i="2"/>
  <c r="AX263" i="2"/>
  <c r="AX264" i="2"/>
  <c r="AX265" i="2"/>
  <c r="AX266" i="2"/>
  <c r="AX267" i="2"/>
  <c r="AX268" i="2"/>
  <c r="AX269" i="2"/>
  <c r="AX270" i="2"/>
  <c r="AX271" i="2"/>
  <c r="AX272" i="2"/>
  <c r="AX273" i="2"/>
  <c r="AX274" i="2"/>
  <c r="AX275" i="2"/>
  <c r="AX276" i="2"/>
  <c r="AX277" i="2"/>
  <c r="AX278" i="2"/>
  <c r="AX279" i="2"/>
  <c r="AX280" i="2"/>
  <c r="AX281" i="2"/>
  <c r="AX282" i="2"/>
  <c r="AX283" i="2"/>
  <c r="AX284" i="2"/>
  <c r="AX285" i="2"/>
  <c r="AX286" i="2"/>
  <c r="AX287" i="2"/>
  <c r="AX288" i="2"/>
  <c r="AX289" i="2"/>
  <c r="AX290" i="2"/>
  <c r="AX291" i="2"/>
  <c r="AX292" i="2"/>
  <c r="AX293" i="2"/>
  <c r="AX294" i="2"/>
  <c r="AX295" i="2"/>
  <c r="AX296" i="2"/>
  <c r="AX297" i="2"/>
  <c r="AX298" i="2"/>
  <c r="AX299" i="2"/>
  <c r="AX300" i="2"/>
  <c r="AX301" i="2"/>
  <c r="AX302" i="2"/>
  <c r="AX303" i="2"/>
  <c r="AX304" i="2"/>
  <c r="AX305" i="2"/>
  <c r="AX306" i="2"/>
  <c r="AX307" i="2"/>
  <c r="AX308" i="2"/>
  <c r="AX309" i="2"/>
  <c r="AX310" i="2"/>
  <c r="AX311" i="2"/>
  <c r="AX312" i="2"/>
  <c r="AX313" i="2"/>
  <c r="AX314" i="2"/>
  <c r="AX315" i="2"/>
  <c r="AX316" i="2"/>
  <c r="AX317" i="2"/>
  <c r="AX318" i="2"/>
  <c r="AX319" i="2"/>
  <c r="AX320" i="2"/>
  <c r="AX321" i="2"/>
  <c r="AX322" i="2"/>
  <c r="AX323" i="2"/>
  <c r="AX324" i="2"/>
  <c r="AX325" i="2"/>
  <c r="AX326" i="2"/>
  <c r="AX327" i="2"/>
  <c r="AX328" i="2"/>
  <c r="AX329" i="2"/>
  <c r="AX330" i="2"/>
  <c r="AX331" i="2"/>
  <c r="AX332" i="2"/>
  <c r="AX333" i="2"/>
  <c r="AX334" i="2"/>
  <c r="AX335" i="2"/>
  <c r="AX336" i="2"/>
  <c r="AX337" i="2"/>
  <c r="AX338" i="2"/>
  <c r="AX339" i="2"/>
  <c r="AX340" i="2"/>
  <c r="AX341" i="2"/>
  <c r="AX342" i="2"/>
  <c r="AX343" i="2"/>
  <c r="AX344" i="2"/>
  <c r="AX345" i="2"/>
  <c r="AX346" i="2"/>
  <c r="AX347" i="2"/>
  <c r="AX348" i="2"/>
  <c r="AX349" i="2"/>
  <c r="AX350" i="2"/>
  <c r="AX351" i="2"/>
  <c r="AX352" i="2"/>
  <c r="AX353" i="2"/>
  <c r="AX354" i="2"/>
  <c r="AX355" i="2"/>
  <c r="AX356" i="2"/>
  <c r="AX357" i="2"/>
  <c r="AX358" i="2"/>
  <c r="AX359" i="2"/>
  <c r="AX360" i="2"/>
  <c r="AX361" i="2"/>
  <c r="AX362" i="2"/>
  <c r="AX363" i="2"/>
  <c r="AX364" i="2"/>
  <c r="AX365" i="2"/>
  <c r="AX366" i="2"/>
  <c r="AX367" i="2"/>
  <c r="AX368" i="2"/>
  <c r="AX369" i="2"/>
  <c r="AX370" i="2"/>
  <c r="AX371" i="2"/>
  <c r="AX372" i="2"/>
  <c r="AX373" i="2"/>
  <c r="AX374" i="2"/>
  <c r="AX375" i="2"/>
  <c r="AX376" i="2"/>
  <c r="AX377" i="2"/>
  <c r="AX378" i="2"/>
  <c r="AX379" i="2"/>
  <c r="AX380" i="2"/>
  <c r="AX381" i="2"/>
  <c r="AX382" i="2"/>
  <c r="AX383" i="2"/>
  <c r="AX384" i="2"/>
  <c r="AX385" i="2"/>
  <c r="AX386" i="2"/>
  <c r="AX387" i="2"/>
  <c r="AX388" i="2"/>
  <c r="AX389" i="2"/>
  <c r="AX390" i="2"/>
  <c r="AX391" i="2"/>
  <c r="AX392" i="2"/>
  <c r="AX393" i="2"/>
  <c r="AX394" i="2"/>
  <c r="AX395" i="2"/>
  <c r="AX396" i="2"/>
  <c r="AX397" i="2"/>
  <c r="AX398" i="2"/>
  <c r="AX399" i="2"/>
  <c r="AX400" i="2"/>
  <c r="AX401" i="2"/>
  <c r="AX402" i="2"/>
  <c r="AX403" i="2"/>
  <c r="AX404" i="2"/>
  <c r="AX405" i="2"/>
  <c r="AX406" i="2"/>
  <c r="AX407" i="2"/>
  <c r="AX408" i="2"/>
  <c r="AX409" i="2"/>
  <c r="AX410" i="2"/>
  <c r="AX411" i="2"/>
  <c r="AX412" i="2"/>
  <c r="AX413" i="2"/>
  <c r="AX414" i="2"/>
  <c r="AX415" i="2"/>
  <c r="AX416" i="2"/>
  <c r="AX417" i="2"/>
  <c r="AX418" i="2"/>
  <c r="AX419" i="2"/>
  <c r="AX420" i="2"/>
  <c r="AX421" i="2"/>
  <c r="AX422" i="2"/>
  <c r="AX423" i="2"/>
  <c r="AX424" i="2"/>
  <c r="AX425" i="2"/>
  <c r="AX426" i="2"/>
  <c r="AX427" i="2"/>
  <c r="AX428" i="2"/>
  <c r="AX429" i="2"/>
  <c r="AX430" i="2"/>
  <c r="AX431" i="2"/>
  <c r="AX432" i="2"/>
  <c r="AX433" i="2"/>
  <c r="AX434" i="2"/>
  <c r="AX435" i="2"/>
  <c r="AX436" i="2"/>
  <c r="AX437" i="2"/>
  <c r="AX438" i="2"/>
  <c r="AX439" i="2"/>
  <c r="AX440" i="2"/>
  <c r="AX441" i="2"/>
  <c r="AX442" i="2"/>
  <c r="AX443" i="2"/>
  <c r="AX444" i="2"/>
  <c r="AX445" i="2"/>
  <c r="AX446" i="2"/>
  <c r="AX447" i="2"/>
  <c r="AX448" i="2"/>
  <c r="AX449" i="2"/>
  <c r="AX450" i="2"/>
  <c r="AX451" i="2"/>
  <c r="AX452" i="2"/>
  <c r="AX453" i="2"/>
  <c r="AX454" i="2"/>
  <c r="AX455" i="2"/>
  <c r="AX456" i="2"/>
  <c r="AX457" i="2"/>
  <c r="AX458" i="2"/>
  <c r="AX459" i="2"/>
  <c r="AX5" i="2"/>
  <c r="AV6" i="2"/>
  <c r="AV7" i="2"/>
  <c r="AV8" i="2"/>
  <c r="AV9" i="2"/>
  <c r="AV10" i="2"/>
  <c r="AV11" i="2"/>
  <c r="AV12" i="2"/>
  <c r="AV13" i="2"/>
  <c r="AV14" i="2"/>
  <c r="AV15" i="2"/>
  <c r="AV16" i="2"/>
  <c r="AV17" i="2"/>
  <c r="AV18" i="2"/>
  <c r="AV19" i="2"/>
  <c r="AV20" i="2"/>
  <c r="AV21" i="2"/>
  <c r="AV22" i="2"/>
  <c r="AV23" i="2"/>
  <c r="AV24" i="2"/>
  <c r="AV25" i="2"/>
  <c r="AV26" i="2"/>
  <c r="AV27" i="2"/>
  <c r="AV28" i="2"/>
  <c r="AV29" i="2"/>
  <c r="AV30" i="2"/>
  <c r="AV31" i="2"/>
  <c r="AV32" i="2"/>
  <c r="AV33" i="2"/>
  <c r="AV34" i="2"/>
  <c r="AV35" i="2"/>
  <c r="AV36" i="2"/>
  <c r="AV37" i="2"/>
  <c r="AV38" i="2"/>
  <c r="AV39" i="2"/>
  <c r="AV40" i="2"/>
  <c r="AV41" i="2"/>
  <c r="AV42" i="2"/>
  <c r="AV43" i="2"/>
  <c r="AV44" i="2"/>
  <c r="AV45" i="2"/>
  <c r="AV46" i="2"/>
  <c r="AV47" i="2"/>
  <c r="AV48" i="2"/>
  <c r="AV49" i="2"/>
  <c r="AV50" i="2"/>
  <c r="AV51" i="2"/>
  <c r="AV52" i="2"/>
  <c r="AV53" i="2"/>
  <c r="AV54" i="2"/>
  <c r="AV55" i="2"/>
  <c r="AV56" i="2"/>
  <c r="AV57" i="2"/>
  <c r="AV58" i="2"/>
  <c r="AV59" i="2"/>
  <c r="AV60" i="2"/>
  <c r="AV61" i="2"/>
  <c r="AV62" i="2"/>
  <c r="AV63" i="2"/>
  <c r="AV64" i="2"/>
  <c r="AV65" i="2"/>
  <c r="AV66" i="2"/>
  <c r="AV67" i="2"/>
  <c r="AV68" i="2"/>
  <c r="AV69" i="2"/>
  <c r="AV70" i="2"/>
  <c r="AV71" i="2"/>
  <c r="AV72" i="2"/>
  <c r="AV73" i="2"/>
  <c r="AV74" i="2"/>
  <c r="AV75" i="2"/>
  <c r="AV76" i="2"/>
  <c r="AV77" i="2"/>
  <c r="AV78" i="2"/>
  <c r="AV79" i="2"/>
  <c r="AV80" i="2"/>
  <c r="AV81" i="2"/>
  <c r="AV82" i="2"/>
  <c r="AV83" i="2"/>
  <c r="AV84" i="2"/>
  <c r="AV85" i="2"/>
  <c r="AV86" i="2"/>
  <c r="AV87" i="2"/>
  <c r="AV88" i="2"/>
  <c r="AV89" i="2"/>
  <c r="AV90" i="2"/>
  <c r="AV91" i="2"/>
  <c r="AV92" i="2"/>
  <c r="AV93" i="2"/>
  <c r="AV94" i="2"/>
  <c r="AV95" i="2"/>
  <c r="AV96" i="2"/>
  <c r="AV97" i="2"/>
  <c r="AV98" i="2"/>
  <c r="AV99" i="2"/>
  <c r="AV100" i="2"/>
  <c r="AV101" i="2"/>
  <c r="AV102" i="2"/>
  <c r="AV103" i="2"/>
  <c r="AV104" i="2"/>
  <c r="AV105" i="2"/>
  <c r="AV106" i="2"/>
  <c r="AV107" i="2"/>
  <c r="AV108" i="2"/>
  <c r="AV109" i="2"/>
  <c r="AV110" i="2"/>
  <c r="AV111" i="2"/>
  <c r="AV112" i="2"/>
  <c r="AV113" i="2"/>
  <c r="AV114" i="2"/>
  <c r="AV115" i="2"/>
  <c r="AV116" i="2"/>
  <c r="AV117" i="2"/>
  <c r="AV118" i="2"/>
  <c r="AV119" i="2"/>
  <c r="AV120" i="2"/>
  <c r="AV121" i="2"/>
  <c r="AV122" i="2"/>
  <c r="AV123" i="2"/>
  <c r="AV124" i="2"/>
  <c r="AV125" i="2"/>
  <c r="AV126" i="2"/>
  <c r="AV127" i="2"/>
  <c r="AV128" i="2"/>
  <c r="AV129" i="2"/>
  <c r="AV130" i="2"/>
  <c r="AV131" i="2"/>
  <c r="AV132" i="2"/>
  <c r="AV133" i="2"/>
  <c r="AV134" i="2"/>
  <c r="AV135" i="2"/>
  <c r="AV136" i="2"/>
  <c r="AV137" i="2"/>
  <c r="AV138" i="2"/>
  <c r="AV139" i="2"/>
  <c r="AV140" i="2"/>
  <c r="AV141" i="2"/>
  <c r="AV142" i="2"/>
  <c r="AV143" i="2"/>
  <c r="AV144" i="2"/>
  <c r="AV145" i="2"/>
  <c r="AV146" i="2"/>
  <c r="AV147" i="2"/>
  <c r="AV148" i="2"/>
  <c r="AV149" i="2"/>
  <c r="AV150" i="2"/>
  <c r="AV151" i="2"/>
  <c r="AV152" i="2"/>
  <c r="AV153" i="2"/>
  <c r="AV154" i="2"/>
  <c r="AV155" i="2"/>
  <c r="AV156" i="2"/>
  <c r="AV157" i="2"/>
  <c r="AV158" i="2"/>
  <c r="AV159" i="2"/>
  <c r="AV160" i="2"/>
  <c r="AV161" i="2"/>
  <c r="AV162" i="2"/>
  <c r="AV163" i="2"/>
  <c r="AV164" i="2"/>
  <c r="AV165" i="2"/>
  <c r="AV166" i="2"/>
  <c r="AV167" i="2"/>
  <c r="AV168" i="2"/>
  <c r="AV169" i="2"/>
  <c r="AV170" i="2"/>
  <c r="AV171" i="2"/>
  <c r="AV172" i="2"/>
  <c r="AV173" i="2"/>
  <c r="AV174" i="2"/>
  <c r="AV175" i="2"/>
  <c r="AV176" i="2"/>
  <c r="AV177" i="2"/>
  <c r="AV178" i="2"/>
  <c r="AV179" i="2"/>
  <c r="AV180" i="2"/>
  <c r="AV181" i="2"/>
  <c r="AV182" i="2"/>
  <c r="AV183" i="2"/>
  <c r="AV184" i="2"/>
  <c r="AV185" i="2"/>
  <c r="AV186" i="2"/>
  <c r="AV187" i="2"/>
  <c r="AV188" i="2"/>
  <c r="AV189" i="2"/>
  <c r="AV190" i="2"/>
  <c r="AV191" i="2"/>
  <c r="AV192" i="2"/>
  <c r="AV193" i="2"/>
  <c r="AV194" i="2"/>
  <c r="AV195" i="2"/>
  <c r="AV196" i="2"/>
  <c r="AV197" i="2"/>
  <c r="AV198" i="2"/>
  <c r="AV199" i="2"/>
  <c r="AV200" i="2"/>
  <c r="AV201" i="2"/>
  <c r="AV202" i="2"/>
  <c r="AV203" i="2"/>
  <c r="AV204" i="2"/>
  <c r="AV205" i="2"/>
  <c r="AV206" i="2"/>
  <c r="AV207" i="2"/>
  <c r="AV208" i="2"/>
  <c r="AV209" i="2"/>
  <c r="AV210" i="2"/>
  <c r="AV211" i="2"/>
  <c r="AV212" i="2"/>
  <c r="AV213" i="2"/>
  <c r="AV214" i="2"/>
  <c r="AV215" i="2"/>
  <c r="AV216" i="2"/>
  <c r="AV217" i="2"/>
  <c r="AV218" i="2"/>
  <c r="AV219" i="2"/>
  <c r="AV220" i="2"/>
  <c r="AV221" i="2"/>
  <c r="AV222" i="2"/>
  <c r="AV223" i="2"/>
  <c r="AV224" i="2"/>
  <c r="AV225" i="2"/>
  <c r="AV226" i="2"/>
  <c r="AV227" i="2"/>
  <c r="AV228" i="2"/>
  <c r="AV229" i="2"/>
  <c r="AV230" i="2"/>
  <c r="AV231" i="2"/>
  <c r="AV232" i="2"/>
  <c r="AV233" i="2"/>
  <c r="AV234" i="2"/>
  <c r="AV235" i="2"/>
  <c r="AV236" i="2"/>
  <c r="AV237" i="2"/>
  <c r="AV238" i="2"/>
  <c r="AV239" i="2"/>
  <c r="AV240" i="2"/>
  <c r="AV241" i="2"/>
  <c r="AV242" i="2"/>
  <c r="AV243" i="2"/>
  <c r="AV244" i="2"/>
  <c r="AV245" i="2"/>
  <c r="AV246" i="2"/>
  <c r="AV247" i="2"/>
  <c r="AV248" i="2"/>
  <c r="AV249" i="2"/>
  <c r="AV250" i="2"/>
  <c r="AV251" i="2"/>
  <c r="AV252" i="2"/>
  <c r="AV253" i="2"/>
  <c r="AV254" i="2"/>
  <c r="AV255" i="2"/>
  <c r="AV256" i="2"/>
  <c r="AV257" i="2"/>
  <c r="AV258" i="2"/>
  <c r="AV259" i="2"/>
  <c r="AV260" i="2"/>
  <c r="AV261" i="2"/>
  <c r="AV262" i="2"/>
  <c r="AV263" i="2"/>
  <c r="AV264" i="2"/>
  <c r="AV265" i="2"/>
  <c r="AV266" i="2"/>
  <c r="AV267" i="2"/>
  <c r="AV268" i="2"/>
  <c r="AV269" i="2"/>
  <c r="AV270" i="2"/>
  <c r="AV271" i="2"/>
  <c r="AV272" i="2"/>
  <c r="AV273" i="2"/>
  <c r="AV274" i="2"/>
  <c r="AV275" i="2"/>
  <c r="AV276" i="2"/>
  <c r="AV277" i="2"/>
  <c r="AV278" i="2"/>
  <c r="AV279" i="2"/>
  <c r="AV280" i="2"/>
  <c r="AV281" i="2"/>
  <c r="AV282" i="2"/>
  <c r="AV283" i="2"/>
  <c r="AV284" i="2"/>
  <c r="AV285" i="2"/>
  <c r="AV286" i="2"/>
  <c r="AV287" i="2"/>
  <c r="AV288" i="2"/>
  <c r="AV289" i="2"/>
  <c r="AV290" i="2"/>
  <c r="AV291" i="2"/>
  <c r="AV292" i="2"/>
  <c r="AV293" i="2"/>
  <c r="AV294" i="2"/>
  <c r="AV295" i="2"/>
  <c r="AV296" i="2"/>
  <c r="AV297" i="2"/>
  <c r="AV298" i="2"/>
  <c r="AV299" i="2"/>
  <c r="AV300" i="2"/>
  <c r="AV301" i="2"/>
  <c r="AV302" i="2"/>
  <c r="AV303" i="2"/>
  <c r="AV304" i="2"/>
  <c r="AV305" i="2"/>
  <c r="AV306" i="2"/>
  <c r="AV307" i="2"/>
  <c r="AV308" i="2"/>
  <c r="AV309" i="2"/>
  <c r="AV310" i="2"/>
  <c r="AV311" i="2"/>
  <c r="AV312" i="2"/>
  <c r="AV313" i="2"/>
  <c r="AV314" i="2"/>
  <c r="AV315" i="2"/>
  <c r="AV316" i="2"/>
  <c r="AV317" i="2"/>
  <c r="AV318" i="2"/>
  <c r="AV319" i="2"/>
  <c r="AV320" i="2"/>
  <c r="AV321" i="2"/>
  <c r="AV322" i="2"/>
  <c r="AV323" i="2"/>
  <c r="AV324" i="2"/>
  <c r="AV325" i="2"/>
  <c r="AV326" i="2"/>
  <c r="AV327" i="2"/>
  <c r="AV328" i="2"/>
  <c r="AV329" i="2"/>
  <c r="AV330" i="2"/>
  <c r="AV331" i="2"/>
  <c r="AV332" i="2"/>
  <c r="AV333" i="2"/>
  <c r="AV334" i="2"/>
  <c r="AV335" i="2"/>
  <c r="AV336" i="2"/>
  <c r="AV337" i="2"/>
  <c r="AV338" i="2"/>
  <c r="AV339" i="2"/>
  <c r="AV340" i="2"/>
  <c r="AV341" i="2"/>
  <c r="AV342" i="2"/>
  <c r="AV343" i="2"/>
  <c r="AV344" i="2"/>
  <c r="AV345" i="2"/>
  <c r="AV346" i="2"/>
  <c r="AV347" i="2"/>
  <c r="AV348" i="2"/>
  <c r="AV349" i="2"/>
  <c r="AV350" i="2"/>
  <c r="AV351" i="2"/>
  <c r="AV352" i="2"/>
  <c r="AV353" i="2"/>
  <c r="AV354" i="2"/>
  <c r="AV355" i="2"/>
  <c r="AV356" i="2"/>
  <c r="AV357" i="2"/>
  <c r="AV358" i="2"/>
  <c r="AV359" i="2"/>
  <c r="AV360" i="2"/>
  <c r="AV361" i="2"/>
  <c r="AV362" i="2"/>
  <c r="AV363" i="2"/>
  <c r="AV364" i="2"/>
  <c r="AV365" i="2"/>
  <c r="AV366" i="2"/>
  <c r="AV367" i="2"/>
  <c r="AV368" i="2"/>
  <c r="AV369" i="2"/>
  <c r="AV370" i="2"/>
  <c r="AV371" i="2"/>
  <c r="AV372" i="2"/>
  <c r="AV373" i="2"/>
  <c r="AV374" i="2"/>
  <c r="AV375" i="2"/>
  <c r="AV376" i="2"/>
  <c r="AV377" i="2"/>
  <c r="AV378" i="2"/>
  <c r="AV379" i="2"/>
  <c r="AV380" i="2"/>
  <c r="AV381" i="2"/>
  <c r="AV382" i="2"/>
  <c r="AV383" i="2"/>
  <c r="AV384" i="2"/>
  <c r="AV385" i="2"/>
  <c r="AV386" i="2"/>
  <c r="AV387" i="2"/>
  <c r="AV388" i="2"/>
  <c r="AV389" i="2"/>
  <c r="AV390" i="2"/>
  <c r="AV391" i="2"/>
  <c r="AV392" i="2"/>
  <c r="AV393" i="2"/>
  <c r="AV394" i="2"/>
  <c r="AV395" i="2"/>
  <c r="AV396" i="2"/>
  <c r="AV397" i="2"/>
  <c r="AV398" i="2"/>
  <c r="AV399" i="2"/>
  <c r="AV400" i="2"/>
  <c r="AV401" i="2"/>
  <c r="AV402" i="2"/>
  <c r="AV403" i="2"/>
  <c r="AV404" i="2"/>
  <c r="AV405" i="2"/>
  <c r="AV406" i="2"/>
  <c r="AV407" i="2"/>
  <c r="AV408" i="2"/>
  <c r="AV409" i="2"/>
  <c r="AV410" i="2"/>
  <c r="AV411" i="2"/>
  <c r="AV412" i="2"/>
  <c r="AV413" i="2"/>
  <c r="AV414" i="2"/>
  <c r="AV415" i="2"/>
  <c r="AV416" i="2"/>
  <c r="AV417" i="2"/>
  <c r="AV418" i="2"/>
  <c r="AV419" i="2"/>
  <c r="AV420" i="2"/>
  <c r="AV421" i="2"/>
  <c r="AV422" i="2"/>
  <c r="AV423" i="2"/>
  <c r="AV424" i="2"/>
  <c r="AV425" i="2"/>
  <c r="AV426" i="2"/>
  <c r="AV427" i="2"/>
  <c r="AV428" i="2"/>
  <c r="AV429" i="2"/>
  <c r="AV430" i="2"/>
  <c r="AV431" i="2"/>
  <c r="AV432" i="2"/>
  <c r="AV433" i="2"/>
  <c r="AV434" i="2"/>
  <c r="AV435" i="2"/>
  <c r="AV436" i="2"/>
  <c r="AV437" i="2"/>
  <c r="AV438" i="2"/>
  <c r="AV439" i="2"/>
  <c r="AV440" i="2"/>
  <c r="AV441" i="2"/>
  <c r="AV442" i="2"/>
  <c r="AV443" i="2"/>
  <c r="AV444" i="2"/>
  <c r="AV445" i="2"/>
  <c r="AV446" i="2"/>
  <c r="AV447" i="2"/>
  <c r="AV448" i="2"/>
  <c r="AV449" i="2"/>
  <c r="AV450" i="2"/>
  <c r="AV451" i="2"/>
  <c r="AV452" i="2"/>
  <c r="AV453" i="2"/>
  <c r="AV454" i="2"/>
  <c r="AV455" i="2"/>
  <c r="AV456" i="2"/>
  <c r="AV457" i="2"/>
  <c r="AV458" i="2"/>
  <c r="AV459" i="2"/>
  <c r="AV5" i="2"/>
</calcChain>
</file>

<file path=xl/sharedStrings.xml><?xml version="1.0" encoding="utf-8"?>
<sst xmlns="http://schemas.openxmlformats.org/spreadsheetml/2006/main" count="12804" uniqueCount="788">
  <si>
    <t/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</si>
  <si>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</si>
  <si>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</si>
  <si>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</si>
  <si>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</si>
  <si>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</si>
  <si>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</si>
  <si>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</si>
  <si>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</si>
  <si>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</si>
  <si>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</si>
  <si>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</si>
  <si>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</si>
  <si>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</si>
  <si>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</si>
  <si>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</si>
  <si>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</si>
  <si>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</si>
  <si>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</si>
  <si>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</si>
  <si>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</si>
  <si>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</si>
  <si>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8</t>
  </si>
  <si>
    <t>9</t>
  </si>
  <si>
    <t>10</t>
  </si>
  <si>
    <t>11</t>
  </si>
  <si>
    <t>12</t>
  </si>
  <si>
    <t>16</t>
  </si>
  <si>
    <t>17</t>
  </si>
  <si>
    <t>18</t>
  </si>
  <si>
    <t>21</t>
  </si>
  <si>
    <t>22</t>
  </si>
  <si>
    <t>23</t>
  </si>
  <si>
    <t>24</t>
  </si>
  <si>
    <t>25</t>
  </si>
  <si>
    <t>Доходы бюджета - Всего</t>
  </si>
  <si>
    <t>Х</t>
  </si>
  <si>
    <t>-</t>
  </si>
  <si>
    <t>000 1 00 00000 00 0000 000</t>
  </si>
  <si>
    <t>Налог на доходы физических лиц</t>
  </si>
  <si>
    <t>000 1 01 02000 01 0000 110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</si>
  <si>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</si>
  <si>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</si>
  <si>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</si>
  <si>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</si>
  <si>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</si>
  <si>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</si>
  <si>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</si>
  <si>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</si>
  <si>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</si>
  <si>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</si>
  <si>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</si>
  <si>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</si>
  <si>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</si>
  <si>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</si>
  <si>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</si>
  <si>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</si>
  <si>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</si>
  <si>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</si>
  <si>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Проценты, полученные от предоставления бюджетных кредитов внутри страны</t>
  </si>
  <si>
    <t>000 1 11 03000 00 0000 120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</si>
  <si>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</si>
  <si>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</si>
  <si>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Платежи от государственных и муниципальных унитарных предприятий</t>
  </si>
  <si>
    <t>000 1 11 07000 00 0000 120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</si>
  <si>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</si>
  <si>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</si>
  <si>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за негативное воздействие на окружающую среду</t>
  </si>
  <si>
    <t>000 1 12 01000 01 0000 120</t>
  </si>
  <si>
    <t xml:space="preserve">Доходы от оказания платных услуг (работ) </t>
  </si>
  <si>
    <t>000 1 13 01000 00 0000 130</t>
  </si>
  <si>
    <t>Доходы от компенсации затрат государства</t>
  </si>
  <si>
    <t>000 1 13 02000 00 0000 130</t>
  </si>
  <si>
    <t xml:space="preserve">Доходы от продажи квартир </t>
  </si>
  <si>
    <t>000 1 14 01000 00 0000 410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</si>
  <si>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</si>
  <si>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</si>
  <si>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</si>
  <si>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</si>
  <si>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</si>
  <si>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</si>
  <si>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</si>
  <si>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</si>
  <si>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</si>
  <si>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</si>
  <si>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</si>
  <si>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</si>
  <si>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</si>
  <si>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</si>
  <si>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</si>
  <si>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</si>
  <si>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</si>
  <si>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</si>
  <si>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Суммы по искам о возмещении вреда, причиненного окружающей среде</t>
  </si>
  <si>
    <t>000 1 16 35000 00 0000 140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</si>
  <si>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</si>
  <si>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</si>
  <si>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</si>
  <si>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</si>
  <si>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неналоговые доходы</t>
  </si>
  <si>
    <t>000 1 17 05000 00 0000 180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</si>
  <si>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</si>
  <si>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</si>
  <si>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</si>
  <si>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</si>
  <si>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</si>
  <si>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</si>
  <si>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Субсидии бюджетам бюджетной системы Российской Федерации (межбюджетные субсидии)</t>
  </si>
  <si>
    <t>000 2 02 20000 00 0000 151</t>
  </si>
  <si>
    <t>Субвенции бюджетам бюджетной системы Российской Федерации</t>
  </si>
  <si>
    <t>000 2 02 30000 00 0000 151</t>
  </si>
  <si>
    <t>Иные межбюджетные трансферты</t>
  </si>
  <si>
    <t>000 2 02 40000 00 0000 151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</si>
  <si>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</si>
  <si>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</si>
  <si>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</si>
  <si>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</si>
  <si>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</si>
  <si>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</si>
  <si>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</si>
  <si>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</si>
  <si>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</si>
  <si>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</si>
  <si>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</si>
  <si>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</si>
  <si>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</si>
  <si>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</si>
  <si>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</si>
  <si>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</si>
  <si>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</si>
  <si>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</si>
  <si>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</si>
  <si>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</si>
  <si>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</si>
  <si>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</si>
  <si>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</si>
  <si>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</si>
  <si>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</si>
  <si>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</si>
  <si>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</si>
  <si>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</si>
  <si>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</si>
  <si>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000 0103 0000000000 123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</si>
  <si>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</si>
  <si>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</si>
  <si>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</si>
  <si>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</si>
  <si>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 для обеспечения государственных (муниципальных) нужд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</si>
  <si>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</si>
  <si>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</si>
  <si>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</si>
  <si>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</si>
  <si>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</si>
  <si>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</si>
  <si>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</si>
  <si>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</si>
  <si>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</si>
  <si>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</si>
  <si>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</si>
  <si>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</si>
  <si>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</si>
  <si>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</si>
  <si>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</si>
  <si>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</si>
  <si>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</si>
  <si>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</si>
  <si>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</si>
  <si>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</si>
  <si>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</si>
  <si>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</si>
  <si>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</si>
  <si>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</si>
  <si>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</si>
  <si>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</si>
  <si>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</si>
  <si>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</si>
  <si>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</si>
  <si>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</si>
  <si>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</si>
  <si>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</si>
  <si>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</si>
  <si>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Социальное обеспечение и иные выплаты населению</t>
  </si>
  <si>
    <t>000 0106 0000000000 300</t>
  </si>
  <si>
    <t>Социальные выплаты гражданам, кроме публичных нормативных социальных выплат</t>
  </si>
  <si>
    <t>000 0106 0000000000 320</t>
  </si>
  <si>
    <t>Пособия, компенсации  и иные социальные выплаты гражданам, кроме публичных нормативных обязательств</t>
  </si>
  <si>
    <t>000 0106 0000000000 321</t>
  </si>
  <si>
    <t>000 0106 0000000000 500</t>
  </si>
  <si>
    <t>000 0106 0000000000 540</t>
  </si>
  <si>
    <t>000 0106 0000000000 800</t>
  </si>
  <si>
    <t>000 0106 0000000000 850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</si>
  <si>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</si>
  <si>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</si>
  <si>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</si>
  <si>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</si>
  <si>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</si>
  <si>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</si>
  <si>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</si>
  <si>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</si>
  <si>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</si>
  <si>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</si>
  <si>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</si>
  <si>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</si>
  <si>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</si>
  <si>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</si>
  <si>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</si>
  <si>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</si>
  <si>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</si>
  <si>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</si>
  <si>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</si>
  <si>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</si>
  <si>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</si>
  <si>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</si>
  <si>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</si>
  <si>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Закупка товаров, работ, услуг в сфере информационно-коммуникационных технологий</t>
  </si>
  <si>
    <t>000 0113 0000000000 242</t>
  </si>
  <si>
    <t>Закупка товаров, работ, услуг в целях капитального ремонта государственного (муниципального) имущества</t>
  </si>
  <si>
    <t>000 0113 0000000000 243</t>
  </si>
  <si>
    <t>000 0113 0000000000 244</t>
  </si>
  <si>
    <t>000 0113 0000000000 300</t>
  </si>
  <si>
    <t>000 0113 0000000000 320</t>
  </si>
  <si>
    <t>000 0113 0000000000 321</t>
  </si>
  <si>
    <t>Премии и гранты</t>
  </si>
  <si>
    <t>000 0113 0000000000 350</t>
  </si>
  <si>
    <t>Капитальные вложения в объекты государственной (муниципальной) собственности</t>
  </si>
  <si>
    <t>000 0113 0000000000 400</t>
  </si>
  <si>
    <t xml:space="preserve">Бюджетные инвестиции </t>
  </si>
  <si>
    <t>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</si>
  <si>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</si>
  <si>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000 0113 0000000000 412</t>
  </si>
  <si>
    <t>Бюджетные инвестиции иным юридическим лицам</t>
  </si>
  <si>
    <t>000 0113 0000000000 450</t>
  </si>
  <si>
    <t>Бюджетные инвестиции иным юридическим лицам, за исключением бюджетных инвестиций в объекты капитального строительства</t>
  </si>
  <si>
    <t>000 0113 0000000000 452</t>
  </si>
  <si>
    <t>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</si>
  <si>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</si>
  <si>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</si>
  <si>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</si>
  <si>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000 0113 0000000000 814</t>
  </si>
  <si>
    <t>000 0113 0000000000 850</t>
  </si>
  <si>
    <t>Уплата налога на имущество организаций и земельного налога</t>
  </si>
  <si>
    <t>000 0113 0000000000 851</t>
  </si>
  <si>
    <t>000 0113 0000000000 852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</si>
  <si>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</si>
  <si>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</si>
  <si>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</si>
  <si>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</si>
  <si>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</si>
  <si>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</si>
  <si>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</si>
  <si>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</si>
  <si>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</si>
  <si>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</si>
  <si>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</si>
  <si>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</si>
  <si>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</si>
  <si>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</si>
  <si>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</si>
  <si>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</si>
  <si>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</si>
  <si>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</si>
  <si>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</si>
  <si>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</si>
  <si>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</si>
  <si>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</si>
  <si>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</si>
  <si>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</si>
  <si>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000 0304 0000000000 242</t>
  </si>
  <si>
    <t>000 0304 0000000000 244</t>
  </si>
  <si>
    <t>000 0304 0000000000 500</t>
  </si>
  <si>
    <t>000 0304 0000000000 530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</si>
  <si>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</si>
  <si>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</si>
  <si>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</si>
  <si>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</si>
  <si>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</si>
  <si>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</si>
  <si>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</si>
  <si>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</si>
  <si>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</si>
  <si>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</si>
  <si>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</si>
  <si>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</si>
  <si>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</si>
  <si>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</si>
  <si>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</si>
  <si>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</si>
  <si>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</si>
  <si>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</si>
  <si>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</si>
  <si>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000 0314 0000000000 400</t>
  </si>
  <si>
    <t>000 0314 0000000000 410</t>
  </si>
  <si>
    <t>Бюджетные инвестиции в объекты капитального строительства государственной (муниципальной) собственности</t>
  </si>
  <si>
    <t>000 0314 0000000000 414</t>
  </si>
  <si>
    <t>000 0314 0000000000 500</t>
  </si>
  <si>
    <t>000 0314 0000000000 540</t>
  </si>
  <si>
    <t xml:space="preserve">Предоставление субсидий бюджетным, автономным учреждениям и иным некоммерческим организациям    </t>
  </si>
  <si>
    <t>000 0314 0000000000 600</t>
  </si>
  <si>
    <t>Субсидии автономным учреждениям</t>
  </si>
  <si>
    <t>000 0314 0000000000 620</t>
  </si>
  <si>
    <t>Субсидии автономным учреждениям на иные цели</t>
  </si>
  <si>
    <t>000 0314 0000000000 622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</si>
  <si>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</si>
  <si>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</si>
  <si>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</si>
  <si>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</si>
  <si>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000 0401 0000000000 200</t>
  </si>
  <si>
    <t>000 0401 0000000000 240</t>
  </si>
  <si>
    <t>000 0401 0000000000 244</t>
  </si>
  <si>
    <t>000 0401 0000000000 600</t>
  </si>
  <si>
    <t>000 0401 0000000000 620</t>
  </si>
  <si>
    <t>000 0401 0000000000 622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</si>
  <si>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</si>
  <si>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</si>
  <si>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</si>
  <si>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</si>
  <si>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</si>
  <si>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000 0405 0000000000 400</t>
  </si>
  <si>
    <t>000 0405 0000000000 410</t>
  </si>
  <si>
    <t>000 0405 0000000000 414</t>
  </si>
  <si>
    <t>000 0405 0000000000 500</t>
  </si>
  <si>
    <t>000 0405 0000000000 540</t>
  </si>
  <si>
    <t>000 0405 0000000000 800</t>
  </si>
  <si>
    <t>000 0405 0000000000 810</t>
  </si>
  <si>
    <t>000 0405 0000000000 814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</si>
  <si>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</si>
  <si>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</si>
  <si>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</si>
  <si>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</si>
  <si>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</si>
  <si>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</si>
  <si>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000 0408 0000000000 810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</si>
  <si>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</si>
  <si>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</si>
  <si>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</si>
  <si>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</si>
  <si>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</si>
  <si>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</si>
  <si>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000 0409 0000000000 400</t>
  </si>
  <si>
    <t>000 0409 0000000000 410</t>
  </si>
  <si>
    <t>000 0409 0000000000 414</t>
  </si>
  <si>
    <t>000 0409 0000000000 500</t>
  </si>
  <si>
    <t>000 0409 0000000000 540</t>
  </si>
  <si>
    <t>Связь и информатика</t>
  </si>
  <si>
    <t>000 0410 0000000000 000</t>
  </si>
  <si>
    <t>000 0410 0000000000 200</t>
  </si>
  <si>
    <t>000 0410 0000000000 240</t>
  </si>
  <si>
    <t>000 0410 0000000000 242</t>
  </si>
  <si>
    <t>000 0410 0000000000 244</t>
  </si>
  <si>
    <t>Другие вопросы в области национальной экономики</t>
  </si>
  <si>
    <t>000 0412 0000000000 000</t>
  </si>
  <si>
    <t>000 0412 0000000000 100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</si>
  <si>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</si>
  <si>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</si>
  <si>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</si>
  <si>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</si>
  <si>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</si>
  <si>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</si>
  <si>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</si>
  <si>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000 0412 0000000000 244</t>
  </si>
  <si>
    <t>000 0412 0000000000 600</t>
  </si>
  <si>
    <t>000 0412 0000000000 620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</si>
  <si>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</si>
  <si>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000 0412 0000000000 621</t>
  </si>
  <si>
    <t>000 0412 0000000000 800</t>
  </si>
  <si>
    <t>000 0412 0000000000 810</t>
  </si>
  <si>
    <t>000 0412 0000000000 814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</si>
  <si>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</si>
  <si>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</si>
  <si>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</si>
  <si>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</si>
  <si>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</si>
  <si>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</si>
  <si>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</si>
  <si>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000 0501 0000000000 400</t>
  </si>
  <si>
    <t>000 0501 0000000000 410</t>
  </si>
  <si>
    <t>000 0501 0000000000 412</t>
  </si>
  <si>
    <t>000 0501 0000000000 414</t>
  </si>
  <si>
    <t>000 0501 0000000000 600</t>
  </si>
  <si>
    <t>Субсидии некоммерческим организациям (за исключением государственных (муниципальных) учреждений)</t>
  </si>
  <si>
    <t>000 0501 0000000000 630</t>
  </si>
  <si>
    <t>Иные субсидии некоммерческим организациям (за исключением государственных (муниципальных) учреждений)</t>
  </si>
  <si>
    <t>000 0501 0000000000 634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</si>
  <si>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</si>
  <si>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</si>
  <si>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</si>
  <si>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</si>
  <si>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</si>
  <si>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</si>
  <si>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</si>
  <si>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</si>
  <si>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</si>
  <si>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000 0502 0000000000 500</t>
  </si>
  <si>
    <t>000 0502 0000000000 540</t>
  </si>
  <si>
    <t>000 0502 0000000000 800</t>
  </si>
  <si>
    <t>000 0502 0000000000 810</t>
  </si>
  <si>
    <t>000 0502 0000000000 814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</si>
  <si>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</si>
  <si>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</si>
  <si>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</si>
  <si>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</si>
  <si>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</si>
  <si>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000 0503 0000000000 400</t>
  </si>
  <si>
    <t>000 0503 0000000000 410</t>
  </si>
  <si>
    <t>000 0503 0000000000 414</t>
  </si>
  <si>
    <t>000 0503 0000000000 800</t>
  </si>
  <si>
    <t>000 0503 0000000000 810</t>
  </si>
  <si>
    <t>000 0503 0000000000 814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</si>
  <si>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</si>
  <si>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</si>
  <si>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</si>
  <si>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000 0505 0000000000 120</t>
  </si>
  <si>
    <t>000 0505 0000000000 121</t>
  </si>
  <si>
    <t>000 0505 0000000000 129</t>
  </si>
  <si>
    <t>000 0505 0000000000 200</t>
  </si>
  <si>
    <t>000 0505 0000000000 240</t>
  </si>
  <si>
    <t>000 0505 0000000000 244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</si>
  <si>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</si>
  <si>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</si>
  <si>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</si>
  <si>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</si>
  <si>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</si>
  <si>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</si>
  <si>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</si>
  <si>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000 0605 0000000000 400</t>
  </si>
  <si>
    <t>000 0605 0000000000 410</t>
  </si>
  <si>
    <t>000 0605 0000000000 414</t>
  </si>
  <si>
    <t>000 0605 0000000000 800</t>
  </si>
  <si>
    <t>000 0605 0000000000 850</t>
  </si>
  <si>
    <t>000 0605 0000000000 853</t>
  </si>
  <si>
    <t>Образование</t>
  </si>
  <si>
    <t>000 0700 0000000000 000</t>
  </si>
  <si>
    <t>Дошкольное образование</t>
  </si>
  <si>
    <t>000 0701 0000000000 000</t>
  </si>
  <si>
    <t>000 0701 0000000000 400</t>
  </si>
  <si>
    <t>000 0701 0000000000 410</t>
  </si>
  <si>
    <t>000 0701 0000000000 414</t>
  </si>
  <si>
    <t>000 0701 0000000000 600</t>
  </si>
  <si>
    <t>000 0701 0000000000 620</t>
  </si>
  <si>
    <t>000 0701 0000000000 621</t>
  </si>
  <si>
    <t>000 0701 0000000000 622</t>
  </si>
  <si>
    <t>Общее образование</t>
  </si>
  <si>
    <t>000 0702 0000000000 000</t>
  </si>
  <si>
    <t>000 0702 0000000000 400</t>
  </si>
  <si>
    <t>000 0702 0000000000 410</t>
  </si>
  <si>
    <t>000 0702 0000000000 414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</si>
  <si>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</si>
  <si>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</si>
  <si>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</si>
  <si>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000 0702 0000000000 465</t>
  </si>
  <si>
    <t>000 0702 0000000000 600</t>
  </si>
  <si>
    <t>000 0702 0000000000 620</t>
  </si>
  <si>
    <t>000 0702 0000000000 621</t>
  </si>
  <si>
    <t>000 0702 0000000000 622</t>
  </si>
  <si>
    <t>000 0702 0000000000 800</t>
  </si>
  <si>
    <t>000 0702 0000000000 870</t>
  </si>
  <si>
    <t>Дополнительное образование детей</t>
  </si>
  <si>
    <t>000 0703 0000000000 000</t>
  </si>
  <si>
    <t>000 0703 0000000000 600</t>
  </si>
  <si>
    <t>Субсидии бюджетным учреждениям</t>
  </si>
  <si>
    <t>000 0703 0000000000 610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</si>
  <si>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</si>
  <si>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000 0703 0000000000 611</t>
  </si>
  <si>
    <t>Субсидии бюджетным учреждениям на иные цели</t>
  </si>
  <si>
    <t>000 0703 0000000000 612</t>
  </si>
  <si>
    <t>000 0703 0000000000 620</t>
  </si>
  <si>
    <t>000 0703 0000000000 621</t>
  </si>
  <si>
    <t>000 0703 0000000000 622</t>
  </si>
  <si>
    <t>Молодежная политика</t>
  </si>
  <si>
    <t>000 0707 0000000000 000</t>
  </si>
  <si>
    <t>000 0707 0000000000 100</t>
  </si>
  <si>
    <t>000 0707 0000000000 110</t>
  </si>
  <si>
    <t>000 0707 0000000000 111</t>
  </si>
  <si>
    <t>000 0707 0000000000 112</t>
  </si>
  <si>
    <t>000 0707 0000000000 119</t>
  </si>
  <si>
    <t>000 0707 0000000000 120</t>
  </si>
  <si>
    <t>000 0707 0000000000 121</t>
  </si>
  <si>
    <t>000 0707 0000000000 129</t>
  </si>
  <si>
    <t>000 0707 0000000000 200</t>
  </si>
  <si>
    <t>000 0707 0000000000 240</t>
  </si>
  <si>
    <t>000 0707 0000000000 242</t>
  </si>
  <si>
    <t>000 0707 0000000000 244</t>
  </si>
  <si>
    <t>000 0707 0000000000 300</t>
  </si>
  <si>
    <t>000 0707 0000000000 320</t>
  </si>
  <si>
    <t>000 0707 0000000000 321</t>
  </si>
  <si>
    <t>Стипендии</t>
  </si>
  <si>
    <t>000 0707 0000000000 340</t>
  </si>
  <si>
    <t>Иные выплаты населению</t>
  </si>
  <si>
    <t>000 0707 0000000000 360</t>
  </si>
  <si>
    <t>000 0707 0000000000 600</t>
  </si>
  <si>
    <t>000 0707 0000000000 620</t>
  </si>
  <si>
    <t>000 0707 0000000000 621</t>
  </si>
  <si>
    <t>000 0707 0000000000 622</t>
  </si>
  <si>
    <t>000 0707 0000000000 800</t>
  </si>
  <si>
    <t>000 0707 0000000000 850</t>
  </si>
  <si>
    <t>000 0707 0000000000 851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</si>
  <si>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</si>
  <si>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</si>
  <si>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</si>
  <si>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</si>
  <si>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</si>
  <si>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</si>
  <si>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</si>
  <si>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000 0709 0000000000 113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</si>
  <si>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</si>
  <si>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</si>
  <si>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</si>
  <si>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</si>
  <si>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</si>
  <si>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</si>
  <si>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</si>
  <si>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</si>
  <si>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</si>
  <si>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000 0709 0000000000 300</t>
  </si>
  <si>
    <t>000 0709 0000000000 340</t>
  </si>
  <si>
    <t>000 0709 0000000000 600</t>
  </si>
  <si>
    <t>000 0709 0000000000 620</t>
  </si>
  <si>
    <t>000 0709 0000000000 621</t>
  </si>
  <si>
    <t>000 0709 0000000000 622</t>
  </si>
  <si>
    <t>000 0709 0000000000 800</t>
  </si>
  <si>
    <t>000 0709 0000000000 850</t>
  </si>
  <si>
    <t>000 0709 0000000000 852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</si>
  <si>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</si>
  <si>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</si>
  <si>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</si>
  <si>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</si>
  <si>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</si>
  <si>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</si>
  <si>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</si>
  <si>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</si>
  <si>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</si>
  <si>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</si>
  <si>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</si>
  <si>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</si>
  <si>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</si>
  <si>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</si>
  <si>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</si>
  <si>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</si>
  <si>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</si>
  <si>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</si>
  <si>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</si>
  <si>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</si>
  <si>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000 0801 0000000000 800</t>
  </si>
  <si>
    <t>000 0801 0000000000 850</t>
  </si>
  <si>
    <t>000 0801 0000000000 851</t>
  </si>
  <si>
    <t>000 0801 0000000000 852</t>
  </si>
  <si>
    <t>000 0801 0000000000 853</t>
  </si>
  <si>
    <t>000 0801 0000000000 870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</si>
  <si>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</si>
  <si>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</si>
  <si>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</si>
  <si>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</si>
  <si>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</si>
  <si>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</si>
  <si>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</si>
  <si>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</si>
  <si>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</si>
  <si>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</si>
  <si>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</si>
  <si>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</si>
  <si>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</si>
  <si>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</si>
  <si>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</si>
  <si>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Здравоохранение</t>
  </si>
  <si>
    <t>000 0900 0000000000 000</t>
  </si>
  <si>
    <t xml:space="preserve">Другие вопросы в области здравоохранения </t>
  </si>
  <si>
    <t>000 0909 0000000000 000</t>
  </si>
  <si>
    <t>000 0909 0000000000 200</t>
  </si>
  <si>
    <t>000 0909 0000000000 240</t>
  </si>
  <si>
    <t>000 0909 0000000000 244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</si>
  <si>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</si>
  <si>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</si>
  <si>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</si>
  <si>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</si>
  <si>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</si>
  <si>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</si>
  <si>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</si>
  <si>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</si>
  <si>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</si>
  <si>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000 1001 0000000000 320</t>
  </si>
  <si>
    <t>000 1001 0000000000 321</t>
  </si>
  <si>
    <t>Социальное обеспечение населения</t>
  </si>
  <si>
    <t>000 1003 0000000000 000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</si>
  <si>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</si>
  <si>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</si>
  <si>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</si>
  <si>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</si>
  <si>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</si>
  <si>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Субсидии гражданам на приобретение жилья</t>
  </si>
  <si>
    <t>000 1003 0000000000 322</t>
  </si>
  <si>
    <t>000 1003 0000000000 800</t>
  </si>
  <si>
    <t>000 1003 0000000000 810</t>
  </si>
  <si>
    <t>000 1003 0000000000 814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</si>
  <si>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</si>
  <si>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</si>
  <si>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</si>
  <si>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</si>
  <si>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</si>
  <si>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</si>
  <si>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</si>
  <si>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</si>
  <si>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</si>
  <si>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Приобретение товаров, работ,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</si>
  <si>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</si>
  <si>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</si>
  <si>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</si>
  <si>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</si>
  <si>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</si>
  <si>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</si>
  <si>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</si>
  <si>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</si>
  <si>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</si>
  <si>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</si>
  <si>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</si>
  <si>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</si>
  <si>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</si>
  <si>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</si>
  <si>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</si>
  <si>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000 1006 0000000000 300</t>
  </si>
  <si>
    <t>000 1006 0000000000 320</t>
  </si>
  <si>
    <t>000 1006 0000000000 321</t>
  </si>
  <si>
    <t>000 1006 0000000000 323</t>
  </si>
  <si>
    <t>000 1006 0000000000 360</t>
  </si>
  <si>
    <t>000 1006 0000000000 600</t>
  </si>
  <si>
    <t>000 1006 0000000000 630</t>
  </si>
  <si>
    <t>000 1006 0000000000 634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</si>
  <si>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</si>
  <si>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</si>
  <si>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</si>
  <si>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</si>
  <si>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</si>
  <si>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</si>
  <si>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</si>
  <si>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000 1102 0000000000 112</t>
  </si>
  <si>
    <t>000 1102 0000000000 119</t>
  </si>
  <si>
    <t>000 1102 0000000000 200</t>
  </si>
  <si>
    <t>000 1102 0000000000 240</t>
  </si>
  <si>
    <t>000 1102 0000000000 242</t>
  </si>
  <si>
    <t>000 1102 0000000000 244</t>
  </si>
  <si>
    <t>000 1102 0000000000 600</t>
  </si>
  <si>
    <t>000 1102 0000000000 610</t>
  </si>
  <si>
    <t>000 1102 0000000000 611</t>
  </si>
  <si>
    <t>000 1102 0000000000 612</t>
  </si>
  <si>
    <t>000 1102 0000000000 620</t>
  </si>
  <si>
    <t>000 1102 0000000000 621</t>
  </si>
  <si>
    <t>000 1102 0000000000 622</t>
  </si>
  <si>
    <t>000 1102 0000000000 800</t>
  </si>
  <si>
    <t>000 1102 0000000000 850</t>
  </si>
  <si>
    <t>000 1102 0000000000 851</t>
  </si>
  <si>
    <t>Другие вопросы в области физической культуры и спорта</t>
  </si>
  <si>
    <t>000 1105 0000000000 000</t>
  </si>
  <si>
    <t>000 1105 0000000000 100</t>
  </si>
  <si>
    <t>000 1105 0000000000 110</t>
  </si>
  <si>
    <t>000 1105 0000000000 113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</si>
  <si>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</si>
  <si>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</si>
  <si>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</si>
  <si>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</si>
  <si>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</si>
  <si>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</si>
  <si>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</si>
  <si>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</si>
  <si>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</si>
  <si>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</si>
  <si>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</si>
  <si>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</si>
  <si>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</si>
  <si>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</si>
  <si>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000 1202 0000000000 622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</si>
  <si>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</si>
  <si>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</si>
  <si>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</si>
  <si>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</si>
  <si>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</si>
  <si>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</si>
  <si>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</si>
  <si>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</si>
  <si>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</si>
  <si>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</si>
  <si>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</si>
  <si>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</si>
  <si>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</si>
  <si>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</si>
  <si>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</si>
  <si>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</si>
  <si>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</si>
  <si>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</si>
  <si>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</si>
  <si>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</si>
  <si>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</si>
  <si>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</si>
  <si>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</si>
  <si>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</si>
  <si>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</si>
  <si>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</si>
  <si>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</si>
  <si>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</si>
  <si>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</si>
  <si>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</si>
  <si>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</si>
  <si>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</si>
  <si>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</si>
  <si>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</si>
  <si>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</si>
  <si>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</si>
  <si>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</si>
  <si>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</si>
  <si>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</si>
  <si>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</si>
  <si>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</si>
  <si>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</si>
  <si>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</si>
  <si>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</si>
  <si>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</si>
  <si>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</si>
  <si>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</si>
  <si>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</si>
  <si>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</si>
  <si>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</si>
  <si>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юридическим лицам в валюте Российской Федерации</t>
  </si>
  <si>
    <t>000 01 06 05 01 00 0000 500</t>
  </si>
  <si>
    <t>Предоставление бюджетных кредитов юридическим лицам из бюджетов муниципальных районов в валюте Российской Федерации</t>
  </si>
  <si>
    <t>000 01 06 05 01 05 0000 540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</si>
  <si>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</si>
  <si>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</si>
  <si>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</si>
  <si>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</si>
  <si>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</si>
  <si>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</si>
  <si>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</si>
  <si>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</si>
  <si>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</si>
  <si>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</si>
  <si>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</si>
  <si>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</si>
  <si>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</si>
  <si>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</si>
  <si>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</si>
  <si>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</si>
  <si>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</si>
  <si>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</si>
  <si>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</si>
  <si>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</si>
  <si>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</si>
  <si>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</si>
  <si>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</si>
  <si>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</si>
  <si>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</si>
  <si>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</si>
  <si>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</si>
  <si>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</si>
  <si>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% исполнения</t>
  </si>
  <si>
    <t>консолидированный бюджет муниципального образования</t>
  </si>
  <si>
    <t>суммы подлежащие исключению в рамках консолидированного бюджета муниципального образования</t>
  </si>
  <si>
    <t>бюджет муниципального района</t>
  </si>
  <si>
    <t>бюджет городского поселения</t>
  </si>
  <si>
    <t>бюджеты муниципального района</t>
  </si>
  <si>
    <t xml:space="preserve">                      (подпись)</t>
  </si>
  <si>
    <t>Главный бухгалтер      Е.И.Платонова                                                  ___________________</t>
  </si>
  <si>
    <t>Заместитель руководителя финансового органа    И.А.Плохих                            ___________________</t>
  </si>
  <si>
    <t xml:space="preserve">СВЕДЕНИЯ </t>
  </si>
  <si>
    <t>План на I полугодие</t>
  </si>
  <si>
    <t>Исполнение за I полугодие</t>
  </si>
  <si>
    <t>% исполнения плана на год</t>
  </si>
  <si>
    <t>% исполнения плана на I полугодие</t>
  </si>
  <si>
    <t>(рублей)</t>
  </si>
  <si>
    <t>НАЛОГОВЫЕ И НЕНАЛОГОВЫЕ ДОХОДЫ</t>
  </si>
  <si>
    <t>Налоги на совокупный доход</t>
  </si>
  <si>
    <t>Налоги на имущество</t>
  </si>
  <si>
    <t>Государственнавя пошлина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</si>
  <si>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</si>
  <si>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(работ) и компенсации затрат государства</t>
  </si>
  <si>
    <t>000 113 00000 00 0000 130</t>
  </si>
  <si>
    <t>000 111 00000 00 0000 000</t>
  </si>
  <si>
    <t>000 1 12 01000 01 0000 000</t>
  </si>
  <si>
    <t>Доходы от продажи материальных и нематериальных активов</t>
  </si>
  <si>
    <t>000 114 00000 00 0000 000</t>
  </si>
  <si>
    <t>Штрафы, санкции, возмещение ущерба</t>
  </si>
  <si>
    <t>000 116 00000 00 0000 000</t>
  </si>
  <si>
    <t>000 105 00000 00 0000 000</t>
  </si>
  <si>
    <t>000 108 00000 00 0000 000</t>
  </si>
  <si>
    <t>000 106 00000 00 0000 000</t>
  </si>
  <si>
    <t>% исполнения плана за год</t>
  </si>
  <si>
    <t>об исполнении бюджета Белоярского района  по доходам в разрезе видов доходов в сравнении с запланированными  значениями за 1 полугодие 2017 года</t>
  </si>
  <si>
    <t>Уточненный план за год</t>
  </si>
  <si>
    <t xml:space="preserve">% исполнения плана за 1 полугодие </t>
  </si>
  <si>
    <t xml:space="preserve">Исполнение за 1 полугодие </t>
  </si>
  <si>
    <t xml:space="preserve">План за 1 полугодие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</si>
</sst>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19]#,##0.00"/>
    <numFmt numFmtId="165" formatCode="[$-10419]###\ ###\ ###\ ###\ ##0.00"/>
    <numFmt numFmtId="166" formatCode="0.0"/>
    <numFmt numFmtId="167" formatCode="[$-10419]#,##0.0"/>
  </numFmts>
  <fonts count="23" x14ac:knownFonts="1">
    <font>
      <sz val="11"/>
      <color rgb="FF000000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rgb="FFFFEBCD"/>
      <name val="Arial"/>
      <family val="2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8">
    <xf numFmtId="0" fontId="0" fillId="0" borderId="0" xfId="0" applyFont="1" applyFill="1" applyBorder="1"/>
    <xf numFmtId="0" fontId="4" fillId="0" borderId="0" xfId="0" applyFont="1" applyFill="1" applyBorder="1"/>
    <xf numFmtId="0" fontId="4" fillId="0" borderId="4" xfId="0" applyFont="1" applyFill="1" applyBorder="1"/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0" applyFont="1" applyFill="1" applyBorder="1" applyAlignment="1">
      <alignment horizontal="center" vertical="center" wrapText="1" shrinkToFit="1"/>
    </xf>
    <xf numFmtId="0" fontId="5" fillId="2" borderId="0" xfId="0" applyFont="1" applyFill="1" applyBorder="1"/>
    <xf numFmtId="0" fontId="8" fillId="2" borderId="0" xfId="0" applyFont="1" applyFill="1" applyBorder="1"/>
    <xf numFmtId="0" fontId="7" fillId="2" borderId="4" xfId="1" applyNumberFormat="1" applyFont="1" applyFill="1" applyBorder="1" applyAlignment="1">
      <alignment horizontal="left" wrapText="1" readingOrder="1"/>
    </xf>
    <xf numFmtId="0" fontId="1" fillId="2" borderId="4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left" wrapText="1" readingOrder="1"/>
    </xf>
    <xf numFmtId="0" fontId="5" fillId="0" borderId="4" xfId="0" applyFont="1" applyFill="1" applyBorder="1" applyAlignment="1">
      <alignment horizontal="center" vertical="center"/>
    </xf>
    <xf numFmtId="0" fontId="7" fillId="2" borderId="4" xfId="1" applyNumberFormat="1" applyFont="1" applyFill="1" applyBorder="1" applyAlignment="1">
      <alignment horizontal="center" vertical="center" wrapText="1" readingOrder="1"/>
    </xf>
    <xf numFmtId="0" fontId="1" fillId="2" borderId="4" xfId="1" applyNumberFormat="1" applyFont="1" applyFill="1" applyBorder="1" applyAlignment="1">
      <alignment horizontal="center" vertical="center" wrapText="1" readingOrder="1"/>
    </xf>
    <xf numFmtId="0" fontId="5" fillId="2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166" fontId="8" fillId="2" borderId="4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4" xfId="0" applyFont="1" applyFill="1" applyBorder="1" applyAlignment="1">
      <alignment horizontal="center" vertical="center"/>
    </xf>
    <xf numFmtId="0" fontId="9" fillId="2" borderId="4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11" fillId="0" borderId="0" xfId="0" applyFont="1" applyFill="1" applyBorder="1"/>
    <xf numFmtId="0" fontId="5" fillId="0" borderId="1" xfId="1" applyNumberFormat="1" applyFont="1" applyFill="1" applyBorder="1" applyAlignment="1">
      <alignment horizontal="center" vertical="center" wrapText="1"/>
    </xf>
    <xf numFmtId="0" fontId="1" fillId="0" borderId="4" xfId="1" applyNumberFormat="1" applyFont="1" applyFill="1" applyBorder="1" applyAlignment="1">
      <alignment horizontal="center" vertical="center" wrapText="1"/>
    </xf>
    <xf numFmtId="164" fontId="1" fillId="2" borderId="4" xfId="1" applyNumberFormat="1" applyFont="1" applyFill="1" applyBorder="1" applyAlignment="1">
      <alignment horizontal="center" vertical="center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vertical="top" wrapText="1"/>
    </xf>
    <xf numFmtId="0" fontId="7" fillId="2" borderId="4" xfId="1" applyNumberFormat="1" applyFont="1" applyFill="1" applyBorder="1" applyAlignment="1">
      <alignment vertical="center" wrapText="1" readingOrder="1"/>
    </xf>
    <xf numFmtId="165" fontId="7" fillId="2" borderId="4" xfId="1" applyNumberFormat="1" applyFont="1" applyFill="1" applyBorder="1" applyAlignment="1">
      <alignment vertical="center" wrapText="1" readingOrder="1"/>
    </xf>
    <xf numFmtId="165" fontId="1" fillId="2" borderId="4" xfId="1" applyNumberFormat="1" applyFont="1" applyFill="1" applyBorder="1" applyAlignment="1">
      <alignment vertical="center" wrapText="1" readingOrder="1"/>
    </xf>
    <xf numFmtId="0" fontId="1" fillId="2" borderId="4" xfId="1" applyNumberFormat="1" applyFont="1" applyFill="1" applyBorder="1" applyAlignment="1">
      <alignment vertical="center" wrapText="1" readingOrder="1"/>
    </xf>
    <xf numFmtId="0" fontId="3" fillId="0" borderId="4" xfId="1" applyNumberFormat="1" applyFont="1" applyFill="1" applyBorder="1" applyAlignment="1">
      <alignment vertical="center" wrapText="1" readingOrder="1"/>
    </xf>
    <xf numFmtId="165" fontId="3" fillId="0" borderId="4" xfId="1" applyNumberFormat="1" applyFont="1" applyFill="1" applyBorder="1" applyAlignment="1">
      <alignment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shrinkToFi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 shrinkToFit="1"/>
    </xf>
    <xf numFmtId="166" fontId="5" fillId="0" borderId="0" xfId="0" applyNumberFormat="1" applyFont="1" applyFill="1" applyBorder="1" applyAlignment="1">
      <alignment horizontal="center"/>
    </xf>
    <xf numFmtId="0" fontId="12" fillId="0" borderId="4" xfId="1" applyNumberFormat="1" applyFont="1" applyFill="1" applyBorder="1" applyAlignment="1">
      <alignment horizontal="center" vertical="center" wrapText="1" readingOrder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4" xfId="1" applyNumberFormat="1" applyFont="1" applyFill="1" applyBorder="1" applyAlignment="1">
      <alignment horizontal="left" vertical="top" wrapText="1" readingOrder="1"/>
    </xf>
    <xf numFmtId="166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5" fillId="0" borderId="0" xfId="0" applyFont="1" applyFill="1" applyBorder="1"/>
    <xf numFmtId="0" fontId="12" fillId="3" borderId="4" xfId="1" applyNumberFormat="1" applyFont="1" applyFill="1" applyBorder="1" applyAlignment="1">
      <alignment horizontal="left" vertical="top" wrapText="1" readingOrder="1"/>
    </xf>
    <xf numFmtId="0" fontId="12" fillId="3" borderId="4" xfId="1" applyNumberFormat="1" applyFont="1" applyFill="1" applyBorder="1" applyAlignment="1">
      <alignment horizontal="center" vertical="center" wrapText="1" readingOrder="1"/>
    </xf>
    <xf numFmtId="164" fontId="12" fillId="3" borderId="4" xfId="1" applyNumberFormat="1" applyFont="1" applyFill="1" applyBorder="1" applyAlignment="1">
      <alignment horizontal="right" vertical="center" wrapText="1" readingOrder="1"/>
    </xf>
    <xf numFmtId="166" fontId="14" fillId="3" borderId="4" xfId="0" applyNumberFormat="1" applyFont="1" applyFill="1" applyBorder="1" applyAlignment="1">
      <alignment horizontal="center" vertical="center" readingOrder="1"/>
    </xf>
    <xf numFmtId="0" fontId="15" fillId="0" borderId="4" xfId="1" applyNumberFormat="1" applyFont="1" applyFill="1" applyBorder="1" applyAlignment="1">
      <alignment horizontal="center" vertical="center" wrapText="1" readingOrder="1"/>
    </xf>
    <xf numFmtId="164" fontId="15" fillId="0" borderId="4" xfId="1" applyNumberFormat="1" applyFont="1" applyFill="1" applyBorder="1" applyAlignment="1">
      <alignment horizontal="right" vertical="center" wrapText="1" readingOrder="1"/>
    </xf>
    <xf numFmtId="0" fontId="15" fillId="0" borderId="4" xfId="1" applyNumberFormat="1" applyFont="1" applyFill="1" applyBorder="1" applyAlignment="1">
      <alignment horizontal="right" vertical="center" wrapText="1" readingOrder="1"/>
    </xf>
    <xf numFmtId="0" fontId="15" fillId="0" borderId="4" xfId="1" applyNumberFormat="1" applyFont="1" applyFill="1" applyBorder="1" applyAlignment="1">
      <alignment horizontal="left" vertical="center" wrapText="1" readingOrder="1"/>
    </xf>
    <xf numFmtId="166" fontId="18" fillId="0" borderId="4" xfId="0" applyNumberFormat="1" applyFont="1" applyFill="1" applyBorder="1" applyAlignment="1">
      <alignment horizontal="center" vertical="center" readingOrder="1"/>
    </xf>
    <xf numFmtId="0" fontId="12" fillId="0" borderId="4" xfId="1" applyNumberFormat="1" applyFont="1" applyFill="1" applyBorder="1" applyAlignment="1">
      <alignment horizontal="left" vertical="top" wrapText="1" readingOrder="1"/>
    </xf>
    <xf numFmtId="164" fontId="12" fillId="0" borderId="4" xfId="1" applyNumberFormat="1" applyFont="1" applyFill="1" applyBorder="1" applyAlignment="1">
      <alignment horizontal="right" vertical="center" wrapText="1" readingOrder="1"/>
    </xf>
    <xf numFmtId="0" fontId="12" fillId="0" borderId="4" xfId="1" applyNumberFormat="1" applyFont="1" applyFill="1" applyBorder="1" applyAlignment="1">
      <alignment horizontal="right" vertical="center" wrapText="1" readingOrder="1"/>
    </xf>
    <xf numFmtId="0" fontId="12" fillId="0" borderId="4" xfId="1" applyNumberFormat="1" applyFont="1" applyFill="1" applyBorder="1" applyAlignment="1">
      <alignment horizontal="left" vertical="center" wrapText="1" readingOrder="1"/>
    </xf>
    <xf numFmtId="166" fontId="14" fillId="0" borderId="4" xfId="0" applyNumberFormat="1" applyFont="1" applyFill="1" applyBorder="1" applyAlignment="1">
      <alignment horizontal="center" vertical="center" readingOrder="1"/>
    </xf>
    <xf numFmtId="0" fontId="19" fillId="0" borderId="4" xfId="1" applyNumberFormat="1" applyFont="1" applyFill="1" applyBorder="1" applyAlignment="1">
      <alignment horizontal="left" vertical="top" wrapText="1" readingOrder="1"/>
    </xf>
    <xf numFmtId="0" fontId="19" fillId="0" borderId="4" xfId="1" applyNumberFormat="1" applyFont="1" applyFill="1" applyBorder="1" applyAlignment="1">
      <alignment horizontal="center" vertical="center" wrapText="1" readingOrder="1"/>
    </xf>
    <xf numFmtId="164" fontId="19" fillId="0" borderId="4" xfId="1" applyNumberFormat="1" applyFont="1" applyFill="1" applyBorder="1" applyAlignment="1">
      <alignment horizontal="right" vertical="center" wrapText="1" readingOrder="1"/>
    </xf>
    <xf numFmtId="0" fontId="19" fillId="0" borderId="4" xfId="1" applyNumberFormat="1" applyFont="1" applyFill="1" applyBorder="1" applyAlignment="1">
      <alignment horizontal="right" vertical="center" wrapText="1" readingOrder="1"/>
    </xf>
    <xf numFmtId="0" fontId="19" fillId="0" borderId="4" xfId="1" applyNumberFormat="1" applyFont="1" applyFill="1" applyBorder="1" applyAlignment="1">
      <alignment horizontal="left" vertical="center" wrapText="1" readingOrder="1"/>
    </xf>
    <xf numFmtId="166" fontId="20" fillId="0" borderId="4" xfId="0" applyNumberFormat="1" applyFont="1" applyFill="1" applyBorder="1" applyAlignment="1">
      <alignment horizontal="center" vertical="center" readingOrder="1"/>
    </xf>
    <xf numFmtId="166" fontId="22" fillId="0" borderId="4" xfId="0" applyNumberFormat="1" applyFont="1" applyFill="1" applyBorder="1" applyAlignment="1">
      <alignment horizontal="center" vertical="center" readingOrder="1"/>
    </xf>
    <xf numFmtId="167" fontId="12" fillId="3" borderId="4" xfId="1" applyNumberFormat="1" applyFont="1" applyFill="1" applyBorder="1" applyAlignment="1">
      <alignment horizontal="center" vertical="center" wrapText="1" readingOrder="1"/>
    </xf>
    <xf numFmtId="167" fontId="12" fillId="0" borderId="4" xfId="1" applyNumberFormat="1" applyFont="1" applyFill="1" applyBorder="1" applyAlignment="1">
      <alignment horizontal="center" vertical="center" wrapText="1" readingOrder="1"/>
    </xf>
    <xf numFmtId="167" fontId="19" fillId="0" borderId="4" xfId="1" applyNumberFormat="1" applyFont="1" applyFill="1" applyBorder="1" applyAlignment="1">
      <alignment horizontal="center" vertical="center" wrapText="1" readingOrder="1"/>
    </xf>
    <xf numFmtId="167" fontId="21" fillId="0" borderId="4" xfId="1" applyNumberFormat="1" applyFont="1" applyFill="1" applyBorder="1" applyAlignment="1">
      <alignment horizontal="center" vertical="center" wrapText="1" readingOrder="1"/>
    </xf>
    <xf numFmtId="167" fontId="15" fillId="0" borderId="4" xfId="1" applyNumberFormat="1" applyFont="1" applyFill="1" applyBorder="1" applyAlignment="1">
      <alignment horizontal="center" vertical="center" wrapText="1" readingOrder="1"/>
    </xf>
    <xf numFmtId="164" fontId="12" fillId="0" borderId="4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center" vertical="center" wrapText="1" shrinkToFit="1" readingOrder="1"/>
    </xf>
    <xf numFmtId="0" fontId="17" fillId="0" borderId="6" xfId="0" applyFont="1" applyFill="1" applyBorder="1" applyAlignment="1">
      <alignment horizontal="right"/>
    </xf>
    <xf numFmtId="165" fontId="1" fillId="2" borderId="4" xfId="1" applyNumberFormat="1" applyFont="1" applyFill="1" applyBorder="1" applyAlignment="1">
      <alignment vertical="center" wrapText="1" readingOrder="1"/>
    </xf>
    <xf numFmtId="0" fontId="5" fillId="2" borderId="4" xfId="1" applyNumberFormat="1" applyFont="1" applyFill="1" applyBorder="1" applyAlignment="1">
      <alignment vertical="center" wrapText="1"/>
    </xf>
    <xf numFmtId="0" fontId="1" fillId="2" borderId="4" xfId="1" applyNumberFormat="1" applyFont="1" applyFill="1" applyBorder="1" applyAlignment="1">
      <alignment vertical="center" wrapText="1" readingOrder="1"/>
    </xf>
    <xf numFmtId="165" fontId="3" fillId="0" borderId="4" xfId="1" applyNumberFormat="1" applyFont="1" applyFill="1" applyBorder="1" applyAlignment="1">
      <alignment vertical="center" wrapText="1" readingOrder="1"/>
    </xf>
    <xf numFmtId="0" fontId="4" fillId="0" borderId="4" xfId="1" applyNumberFormat="1" applyFont="1" applyFill="1" applyBorder="1" applyAlignment="1">
      <alignment vertical="center" wrapText="1"/>
    </xf>
    <xf numFmtId="166" fontId="7" fillId="2" borderId="4" xfId="1" applyNumberFormat="1" applyFont="1" applyFill="1" applyBorder="1" applyAlignment="1">
      <alignment horizontal="center" vertical="center" wrapText="1" readingOrder="1"/>
    </xf>
    <xf numFmtId="166" fontId="8" fillId="2" borderId="4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vertical="center" wrapText="1" readingOrder="1"/>
    </xf>
    <xf numFmtId="0" fontId="7" fillId="2" borderId="4" xfId="1" applyNumberFormat="1" applyFont="1" applyFill="1" applyBorder="1" applyAlignment="1">
      <alignment vertical="center" wrapText="1" readingOrder="1"/>
    </xf>
    <xf numFmtId="0" fontId="8" fillId="2" borderId="4" xfId="1" applyNumberFormat="1" applyFont="1" applyFill="1" applyBorder="1" applyAlignment="1">
      <alignment vertical="center" wrapText="1"/>
    </xf>
    <xf numFmtId="165" fontId="7" fillId="2" borderId="4" xfId="1" applyNumberFormat="1" applyFont="1" applyFill="1" applyBorder="1" applyAlignment="1">
      <alignment vertical="center" wrapText="1" readingOrder="1"/>
    </xf>
    <xf numFmtId="0" fontId="1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wrapText="1" shrinkToFit="1"/>
    </xf>
    <xf numFmtId="0" fontId="1" fillId="0" borderId="2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showGridLines="0" tabSelected="1" view="pageBreakPreview" zoomScale="87" zoomScaleNormal="77" zoomScaleSheetLayoutView="87" workbookViewId="0">
      <selection activeCell="A2" sqref="A2:U2"/>
    </sheetView>
  </sheetViews>
  <sheetFormatPr defaultRowHeight="12" x14ac:dyDescent="0.2"/>
  <cols>
    <col min="1" max="1" width="38" style="1" customWidth="1"/>
    <col min="2" max="2" width="29.28515625" style="1" customWidth="1"/>
    <col min="3" max="3" width="17.7109375" style="1" customWidth="1"/>
    <col min="4" max="4" width="14.42578125" style="1" hidden="1" customWidth="1"/>
    <col min="5" max="5" width="14.5703125" style="1" hidden="1" customWidth="1"/>
    <col min="6" max="6" width="15" style="1" hidden="1" customWidth="1"/>
    <col min="7" max="7" width="16.7109375" style="1" hidden="1" customWidth="1"/>
    <col min="8" max="8" width="4" style="1" hidden="1" customWidth="1"/>
    <col min="9" max="9" width="18.42578125" style="1" hidden="1" customWidth="1"/>
    <col min="10" max="10" width="16.5703125" style="1" hidden="1" customWidth="1"/>
    <col min="11" max="11" width="14.42578125" style="1" hidden="1" customWidth="1"/>
    <col min="12" max="12" width="14.140625" style="1" hidden="1" customWidth="1"/>
    <col min="13" max="13" width="13.5703125" style="1" hidden="1" customWidth="1"/>
    <col min="14" max="14" width="16" style="1" hidden="1" customWidth="1"/>
    <col min="15" max="15" width="15.85546875" style="1" hidden="1" customWidth="1"/>
    <col min="16" max="16" width="12.7109375" style="1" hidden="1" customWidth="1"/>
    <col min="17" max="17" width="12.42578125" style="1" hidden="1" customWidth="1"/>
    <col min="18" max="18" width="18.140625" style="16" customWidth="1"/>
    <col min="19" max="19" width="18.140625" style="1" customWidth="1"/>
    <col min="20" max="20" width="14.85546875" style="16" customWidth="1"/>
    <col min="21" max="21" width="14.140625" style="1" customWidth="1"/>
    <col min="22" max="22" width="10.5703125" style="16" customWidth="1"/>
    <col min="23" max="16384" width="9.140625" style="1"/>
  </cols>
  <sheetData>
    <row r="1" spans="1:22" s="16" customFormat="1" ht="18.75" x14ac:dyDescent="0.2">
      <c r="A1" s="75" t="s">
        <v>760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37"/>
    </row>
    <row r="2" spans="1:22" ht="34.5" customHeight="1" x14ac:dyDescent="0.2">
      <c r="A2" s="75" t="s">
        <v>783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37"/>
    </row>
    <row r="3" spans="1:22" ht="14.45" customHeight="1" x14ac:dyDescent="0.2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</row>
    <row r="4" spans="1:22" ht="15.75" customHeight="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S4" s="16"/>
      <c r="T4" s="76" t="s">
        <v>765</v>
      </c>
      <c r="U4" s="76"/>
    </row>
    <row r="5" spans="1:22" ht="74.25" customHeight="1" x14ac:dyDescent="0.2">
      <c r="A5" s="41" t="s">
        <v>3</v>
      </c>
      <c r="B5" s="41" t="s">
        <v>5</v>
      </c>
      <c r="C5" s="42" t="s">
        <v>784</v>
      </c>
      <c r="D5" s="43" t="s">
        <v>761</v>
      </c>
      <c r="E5" s="42" t="s">
        <v>762</v>
      </c>
      <c r="F5" s="43" t="s">
        <v>763</v>
      </c>
      <c r="G5" s="43" t="s">
        <v>764</v>
      </c>
      <c r="H5" s="41" t="s">
        <v>4</v>
      </c>
      <c r="I5" s="41" t="s">
        <v>5</v>
      </c>
      <c r="J5" s="41" t="s">
        <v>6</v>
      </c>
      <c r="K5" s="41" t="s">
        <v>7</v>
      </c>
      <c r="L5" s="41" t="s">
        <v>752</v>
      </c>
      <c r="M5" s="41" t="s">
        <v>753</v>
      </c>
      <c r="N5" s="41" t="s">
        <v>9</v>
      </c>
      <c r="O5" s="41" t="s">
        <v>16</v>
      </c>
      <c r="P5" s="41" t="s">
        <v>11</v>
      </c>
      <c r="Q5" s="41" t="s">
        <v>12</v>
      </c>
      <c r="R5" s="43" t="s">
        <v>787</v>
      </c>
      <c r="S5" s="41" t="s">
        <v>786</v>
      </c>
      <c r="T5" s="41" t="s">
        <v>782</v>
      </c>
      <c r="U5" s="43" t="s">
        <v>785</v>
      </c>
      <c r="V5" s="39"/>
    </row>
    <row r="6" spans="1:22" s="46" customFormat="1" ht="20.25" customHeight="1" x14ac:dyDescent="0.2">
      <c r="A6" s="48" t="s">
        <v>35</v>
      </c>
      <c r="B6" s="49" t="s">
        <v>36</v>
      </c>
      <c r="C6" s="50">
        <f>C7+C46</f>
        <v>2590569923.7200003</v>
      </c>
      <c r="D6" s="50" t="e">
        <f t="shared" ref="D6:S6" si="0">D7+D46</f>
        <v>#VALUE!</v>
      </c>
      <c r="E6" s="50" t="e">
        <f t="shared" si="0"/>
        <v>#VALUE!</v>
      </c>
      <c r="F6" s="50" t="e">
        <f t="shared" si="0"/>
        <v>#VALUE!</v>
      </c>
      <c r="G6" s="50" t="e">
        <f t="shared" si="0"/>
        <v>#VALUE!</v>
      </c>
      <c r="H6" s="50">
        <f t="shared" si="0"/>
        <v>370</v>
      </c>
      <c r="I6" s="50" t="e">
        <f t="shared" si="0"/>
        <v>#VALUE!</v>
      </c>
      <c r="J6" s="50">
        <f t="shared" si="0"/>
        <v>587838539.87</v>
      </c>
      <c r="K6" s="50" t="e">
        <f t="shared" si="0"/>
        <v>#VALUE!</v>
      </c>
      <c r="L6" s="50">
        <f t="shared" si="0"/>
        <v>587838539.87</v>
      </c>
      <c r="M6" s="50" t="e">
        <f t="shared" si="0"/>
        <v>#VALUE!</v>
      </c>
      <c r="N6" s="50" t="e">
        <f t="shared" si="0"/>
        <v>#VALUE!</v>
      </c>
      <c r="O6" s="50" t="e">
        <f t="shared" si="0"/>
        <v>#VALUE!</v>
      </c>
      <c r="P6" s="50" t="e">
        <f t="shared" si="0"/>
        <v>#VALUE!</v>
      </c>
      <c r="Q6" s="50" t="e">
        <f t="shared" si="0"/>
        <v>#VALUE!</v>
      </c>
      <c r="R6" s="50">
        <f t="shared" si="0"/>
        <v>1367557379</v>
      </c>
      <c r="S6" s="50">
        <f t="shared" si="0"/>
        <v>1463080315.5799997</v>
      </c>
      <c r="T6" s="69">
        <f>S6/C6*100</f>
        <v>56.477159801154841</v>
      </c>
      <c r="U6" s="51">
        <f>S6/R6*100</f>
        <v>106.98493080047939</v>
      </c>
      <c r="V6" s="45"/>
    </row>
    <row r="7" spans="1:22" s="47" customFormat="1" ht="36" customHeight="1" x14ac:dyDescent="0.2">
      <c r="A7" s="48" t="s">
        <v>766</v>
      </c>
      <c r="B7" s="49" t="s">
        <v>38</v>
      </c>
      <c r="C7" s="50">
        <f>C8+C9+C10+C15+C18+C21+C26+C27+C30+C34+C45</f>
        <v>658301099.96000004</v>
      </c>
      <c r="D7" s="50" t="e">
        <f t="shared" ref="D7:S7" si="1">D8+D9+D10+D15+D18+D21+D26+D27+D30+D34+D45</f>
        <v>#VALUE!</v>
      </c>
      <c r="E7" s="50" t="e">
        <f t="shared" si="1"/>
        <v>#VALUE!</v>
      </c>
      <c r="F7" s="50" t="e">
        <f t="shared" si="1"/>
        <v>#VALUE!</v>
      </c>
      <c r="G7" s="50" t="e">
        <f t="shared" si="1"/>
        <v>#VALUE!</v>
      </c>
      <c r="H7" s="50">
        <f t="shared" si="1"/>
        <v>310</v>
      </c>
      <c r="I7" s="50" t="e">
        <f t="shared" si="1"/>
        <v>#VALUE!</v>
      </c>
      <c r="J7" s="50">
        <f t="shared" si="1"/>
        <v>207720389.26999998</v>
      </c>
      <c r="K7" s="50" t="e">
        <f t="shared" si="1"/>
        <v>#VALUE!</v>
      </c>
      <c r="L7" s="50">
        <f t="shared" si="1"/>
        <v>207720389.26999998</v>
      </c>
      <c r="M7" s="50" t="e">
        <f t="shared" si="1"/>
        <v>#VALUE!</v>
      </c>
      <c r="N7" s="50" t="e">
        <f t="shared" si="1"/>
        <v>#VALUE!</v>
      </c>
      <c r="O7" s="50" t="e">
        <f t="shared" si="1"/>
        <v>#VALUE!</v>
      </c>
      <c r="P7" s="50" t="e">
        <f t="shared" si="1"/>
        <v>#VALUE!</v>
      </c>
      <c r="Q7" s="50" t="e">
        <f t="shared" si="1"/>
        <v>#VALUE!</v>
      </c>
      <c r="R7" s="50">
        <f t="shared" si="1"/>
        <v>347704020.95999998</v>
      </c>
      <c r="S7" s="50">
        <f t="shared" si="1"/>
        <v>362161822.07999998</v>
      </c>
      <c r="T7" s="69">
        <f>S7/C7*100</f>
        <v>55.014615971628459</v>
      </c>
      <c r="U7" s="51">
        <f>S7/R7*100</f>
        <v>104.1580770564811</v>
      </c>
      <c r="V7" s="40"/>
    </row>
    <row r="8" spans="1:22" s="16" customFormat="1" ht="25.5" customHeight="1" x14ac:dyDescent="0.2">
      <c r="A8" s="57" t="s">
        <v>39</v>
      </c>
      <c r="B8" s="41" t="s">
        <v>40</v>
      </c>
      <c r="C8" s="58">
        <v>482886600</v>
      </c>
      <c r="D8" s="58">
        <v>75470000</v>
      </c>
      <c r="E8" s="58">
        <v>53267100</v>
      </c>
      <c r="F8" s="59" t="s">
        <v>37</v>
      </c>
      <c r="G8" s="60" t="s">
        <v>39</v>
      </c>
      <c r="H8" s="41">
        <v>10</v>
      </c>
      <c r="I8" s="41" t="s">
        <v>40</v>
      </c>
      <c r="J8" s="58">
        <v>142029053.28999999</v>
      </c>
      <c r="K8" s="59" t="s">
        <v>37</v>
      </c>
      <c r="L8" s="58">
        <v>142029053.28999999</v>
      </c>
      <c r="M8" s="59" t="s">
        <v>37</v>
      </c>
      <c r="N8" s="59" t="s">
        <v>37</v>
      </c>
      <c r="O8" s="59" t="s">
        <v>37</v>
      </c>
      <c r="P8" s="59" t="s">
        <v>37</v>
      </c>
      <c r="Q8" s="59" t="s">
        <v>37</v>
      </c>
      <c r="R8" s="58">
        <v>251474645</v>
      </c>
      <c r="S8" s="58">
        <v>248504216.78999999</v>
      </c>
      <c r="T8" s="70">
        <f>S8/C8*100</f>
        <v>51.46223084053274</v>
      </c>
      <c r="U8" s="61">
        <f>S8/R8*100</f>
        <v>98.81879614145592</v>
      </c>
      <c r="V8" s="40"/>
    </row>
    <row r="9" spans="1:22" ht="49.5" customHeight="1" x14ac:dyDescent="0.2">
      <c r="A9" s="57" t="s">
        <v>41</v>
      </c>
      <c r="B9" s="41" t="s">
        <v>42</v>
      </c>
      <c r="C9" s="58">
        <v>8922100</v>
      </c>
      <c r="D9" s="58">
        <v>12552000</v>
      </c>
      <c r="E9" s="58">
        <v>8558300</v>
      </c>
      <c r="F9" s="59" t="s">
        <v>37</v>
      </c>
      <c r="G9" s="60" t="s">
        <v>41</v>
      </c>
      <c r="H9" s="41">
        <v>10</v>
      </c>
      <c r="I9" s="41" t="s">
        <v>42</v>
      </c>
      <c r="J9" s="58">
        <v>5658667.8899999997</v>
      </c>
      <c r="K9" s="59" t="s">
        <v>37</v>
      </c>
      <c r="L9" s="58">
        <v>5658667.8899999997</v>
      </c>
      <c r="M9" s="59" t="s">
        <v>37</v>
      </c>
      <c r="N9" s="59" t="s">
        <v>37</v>
      </c>
      <c r="O9" s="59" t="s">
        <v>37</v>
      </c>
      <c r="P9" s="59" t="s">
        <v>37</v>
      </c>
      <c r="Q9" s="59" t="s">
        <v>37</v>
      </c>
      <c r="R9" s="58">
        <v>4818000</v>
      </c>
      <c r="S9" s="58">
        <v>3372751.68</v>
      </c>
      <c r="T9" s="70">
        <f t="shared" ref="T9:T45" si="2">S9/C9*100</f>
        <v>37.802217863507472</v>
      </c>
      <c r="U9" s="61">
        <f t="shared" ref="U9:U45" si="3">S9/R9*100</f>
        <v>70.003148194271475</v>
      </c>
      <c r="V9" s="40"/>
    </row>
    <row r="10" spans="1:22" s="16" customFormat="1" ht="20.25" customHeight="1" x14ac:dyDescent="0.2">
      <c r="A10" s="57" t="s">
        <v>767</v>
      </c>
      <c r="B10" s="41" t="s">
        <v>779</v>
      </c>
      <c r="C10" s="58">
        <f>C11+C12+C13+C14</f>
        <v>70109000</v>
      </c>
      <c r="D10" s="58" t="e">
        <f t="shared" ref="D10:S10" si="4">D11+D12+D13+D14</f>
        <v>#VALUE!</v>
      </c>
      <c r="E10" s="58" t="e">
        <f t="shared" si="4"/>
        <v>#VALUE!</v>
      </c>
      <c r="F10" s="58" t="e">
        <f t="shared" si="4"/>
        <v>#VALUE!</v>
      </c>
      <c r="G10" s="58" t="e">
        <f t="shared" si="4"/>
        <v>#VALUE!</v>
      </c>
      <c r="H10" s="58">
        <f t="shared" si="4"/>
        <v>40</v>
      </c>
      <c r="I10" s="58" t="e">
        <f t="shared" si="4"/>
        <v>#VALUE!</v>
      </c>
      <c r="J10" s="58">
        <f t="shared" si="4"/>
        <v>17850372.780000001</v>
      </c>
      <c r="K10" s="58" t="e">
        <f t="shared" si="4"/>
        <v>#VALUE!</v>
      </c>
      <c r="L10" s="58">
        <f t="shared" si="4"/>
        <v>17850372.780000001</v>
      </c>
      <c r="M10" s="58" t="e">
        <f t="shared" si="4"/>
        <v>#VALUE!</v>
      </c>
      <c r="N10" s="58" t="e">
        <f t="shared" si="4"/>
        <v>#VALUE!</v>
      </c>
      <c r="O10" s="58" t="e">
        <f t="shared" si="4"/>
        <v>#VALUE!</v>
      </c>
      <c r="P10" s="58" t="e">
        <f t="shared" si="4"/>
        <v>#VALUE!</v>
      </c>
      <c r="Q10" s="58" t="e">
        <f t="shared" si="4"/>
        <v>#VALUE!</v>
      </c>
      <c r="R10" s="58">
        <f t="shared" si="4"/>
        <v>39944377</v>
      </c>
      <c r="S10" s="58">
        <f t="shared" si="4"/>
        <v>45667055.520000003</v>
      </c>
      <c r="T10" s="70">
        <f t="shared" si="2"/>
        <v>65.137222781668541</v>
      </c>
      <c r="U10" s="61">
        <f t="shared" si="3"/>
        <v>114.32661853757288</v>
      </c>
      <c r="V10" s="40"/>
    </row>
    <row r="11" spans="1:22" ht="45.75" customHeight="1" x14ac:dyDescent="0.2">
      <c r="A11" s="62" t="s">
        <v>43</v>
      </c>
      <c r="B11" s="63" t="s">
        <v>44</v>
      </c>
      <c r="C11" s="64">
        <v>47186000</v>
      </c>
      <c r="D11" s="65" t="s">
        <v>37</v>
      </c>
      <c r="E11" s="65" t="s">
        <v>37</v>
      </c>
      <c r="F11" s="65" t="s">
        <v>37</v>
      </c>
      <c r="G11" s="66" t="s">
        <v>43</v>
      </c>
      <c r="H11" s="63">
        <v>10</v>
      </c>
      <c r="I11" s="63" t="s">
        <v>44</v>
      </c>
      <c r="J11" s="64">
        <v>10083625.35</v>
      </c>
      <c r="K11" s="65" t="s">
        <v>37</v>
      </c>
      <c r="L11" s="64">
        <v>10083625.35</v>
      </c>
      <c r="M11" s="65" t="s">
        <v>37</v>
      </c>
      <c r="N11" s="65" t="s">
        <v>37</v>
      </c>
      <c r="O11" s="65" t="s">
        <v>37</v>
      </c>
      <c r="P11" s="65" t="s">
        <v>37</v>
      </c>
      <c r="Q11" s="65" t="s">
        <v>37</v>
      </c>
      <c r="R11" s="64">
        <v>28476515</v>
      </c>
      <c r="S11" s="64">
        <v>29842733.050000001</v>
      </c>
      <c r="T11" s="71">
        <f t="shared" si="2"/>
        <v>63.244888420294153</v>
      </c>
      <c r="U11" s="67">
        <f t="shared" si="3"/>
        <v>104.79770101783873</v>
      </c>
      <c r="V11" s="40"/>
    </row>
    <row r="12" spans="1:22" ht="32.25" customHeight="1" x14ac:dyDescent="0.2">
      <c r="A12" s="62" t="s">
        <v>45</v>
      </c>
      <c r="B12" s="63" t="s">
        <v>46</v>
      </c>
      <c r="C12" s="64">
        <v>20005000</v>
      </c>
      <c r="D12" s="65" t="s">
        <v>37</v>
      </c>
      <c r="E12" s="65" t="s">
        <v>37</v>
      </c>
      <c r="F12" s="65" t="s">
        <v>37</v>
      </c>
      <c r="G12" s="66" t="s">
        <v>45</v>
      </c>
      <c r="H12" s="63">
        <v>10</v>
      </c>
      <c r="I12" s="63" t="s">
        <v>46</v>
      </c>
      <c r="J12" s="64">
        <v>6190188.4299999997</v>
      </c>
      <c r="K12" s="65" t="s">
        <v>37</v>
      </c>
      <c r="L12" s="64">
        <v>6190188.4299999997</v>
      </c>
      <c r="M12" s="65" t="s">
        <v>37</v>
      </c>
      <c r="N12" s="65" t="s">
        <v>37</v>
      </c>
      <c r="O12" s="65" t="s">
        <v>37</v>
      </c>
      <c r="P12" s="65" t="s">
        <v>37</v>
      </c>
      <c r="Q12" s="65" t="s">
        <v>37</v>
      </c>
      <c r="R12" s="64">
        <v>9545444</v>
      </c>
      <c r="S12" s="64">
        <v>13388091.119999999</v>
      </c>
      <c r="T12" s="71">
        <f t="shared" si="2"/>
        <v>66.92372466883279</v>
      </c>
      <c r="U12" s="67">
        <f t="shared" si="3"/>
        <v>140.25634763558406</v>
      </c>
      <c r="V12" s="40"/>
    </row>
    <row r="13" spans="1:22" ht="16.5" customHeight="1" x14ac:dyDescent="0.2">
      <c r="A13" s="62" t="s">
        <v>47</v>
      </c>
      <c r="B13" s="63" t="s">
        <v>48</v>
      </c>
      <c r="C13" s="64">
        <v>18000</v>
      </c>
      <c r="D13" s="65" t="s">
        <v>37</v>
      </c>
      <c r="E13" s="64">
        <v>7700</v>
      </c>
      <c r="F13" s="65" t="s">
        <v>37</v>
      </c>
      <c r="G13" s="66" t="s">
        <v>47</v>
      </c>
      <c r="H13" s="63">
        <v>10</v>
      </c>
      <c r="I13" s="63" t="s">
        <v>48</v>
      </c>
      <c r="J13" s="64">
        <v>6780</v>
      </c>
      <c r="K13" s="65" t="s">
        <v>37</v>
      </c>
      <c r="L13" s="64">
        <v>6780</v>
      </c>
      <c r="M13" s="65" t="s">
        <v>37</v>
      </c>
      <c r="N13" s="65" t="s">
        <v>37</v>
      </c>
      <c r="O13" s="65" t="s">
        <v>37</v>
      </c>
      <c r="P13" s="65" t="s">
        <v>37</v>
      </c>
      <c r="Q13" s="65" t="s">
        <v>37</v>
      </c>
      <c r="R13" s="64">
        <v>9496</v>
      </c>
      <c r="S13" s="64">
        <v>3390</v>
      </c>
      <c r="T13" s="71">
        <f t="shared" si="2"/>
        <v>18.833333333333332</v>
      </c>
      <c r="U13" s="67">
        <f t="shared" si="3"/>
        <v>35.699241786015165</v>
      </c>
      <c r="V13" s="40"/>
    </row>
    <row r="14" spans="1:22" ht="48" customHeight="1" x14ac:dyDescent="0.2">
      <c r="A14" s="62" t="s">
        <v>49</v>
      </c>
      <c r="B14" s="63" t="s">
        <v>50</v>
      </c>
      <c r="C14" s="64">
        <v>2900000</v>
      </c>
      <c r="D14" s="65" t="s">
        <v>37</v>
      </c>
      <c r="E14" s="65" t="s">
        <v>37</v>
      </c>
      <c r="F14" s="65" t="s">
        <v>37</v>
      </c>
      <c r="G14" s="66" t="s">
        <v>49</v>
      </c>
      <c r="H14" s="63">
        <v>10</v>
      </c>
      <c r="I14" s="63" t="s">
        <v>50</v>
      </c>
      <c r="J14" s="64">
        <v>1569779</v>
      </c>
      <c r="K14" s="65" t="s">
        <v>37</v>
      </c>
      <c r="L14" s="64">
        <v>1569779</v>
      </c>
      <c r="M14" s="65" t="s">
        <v>37</v>
      </c>
      <c r="N14" s="65" t="s">
        <v>37</v>
      </c>
      <c r="O14" s="65" t="s">
        <v>37</v>
      </c>
      <c r="P14" s="65" t="s">
        <v>37</v>
      </c>
      <c r="Q14" s="65" t="s">
        <v>37</v>
      </c>
      <c r="R14" s="64">
        <v>1912922</v>
      </c>
      <c r="S14" s="64">
        <v>2432841.35</v>
      </c>
      <c r="T14" s="71">
        <f t="shared" si="2"/>
        <v>83.891081034482767</v>
      </c>
      <c r="U14" s="67">
        <f t="shared" si="3"/>
        <v>127.17932827370902</v>
      </c>
      <c r="V14" s="40"/>
    </row>
    <row r="15" spans="1:22" s="16" customFormat="1" ht="24.75" customHeight="1" x14ac:dyDescent="0.2">
      <c r="A15" s="57" t="s">
        <v>768</v>
      </c>
      <c r="B15" s="41" t="s">
        <v>781</v>
      </c>
      <c r="C15" s="58">
        <f>C16+C17</f>
        <v>0</v>
      </c>
      <c r="D15" s="58">
        <f t="shared" ref="D15:S15" si="5">D16+D17</f>
        <v>13430600</v>
      </c>
      <c r="E15" s="58">
        <f t="shared" si="5"/>
        <v>765500</v>
      </c>
      <c r="F15" s="58" t="e">
        <f t="shared" si="5"/>
        <v>#VALUE!</v>
      </c>
      <c r="G15" s="58" t="e">
        <f t="shared" si="5"/>
        <v>#VALUE!</v>
      </c>
      <c r="H15" s="58">
        <f t="shared" si="5"/>
        <v>20</v>
      </c>
      <c r="I15" s="58" t="e">
        <f t="shared" si="5"/>
        <v>#VALUE!</v>
      </c>
      <c r="J15" s="58">
        <f t="shared" si="5"/>
        <v>2322387.9300000002</v>
      </c>
      <c r="K15" s="58" t="e">
        <f t="shared" si="5"/>
        <v>#VALUE!</v>
      </c>
      <c r="L15" s="58">
        <f t="shared" si="5"/>
        <v>2322387.9300000002</v>
      </c>
      <c r="M15" s="58" t="e">
        <f t="shared" si="5"/>
        <v>#VALUE!</v>
      </c>
      <c r="N15" s="58" t="e">
        <f t="shared" si="5"/>
        <v>#VALUE!</v>
      </c>
      <c r="O15" s="58" t="e">
        <f t="shared" si="5"/>
        <v>#VALUE!</v>
      </c>
      <c r="P15" s="58" t="e">
        <f t="shared" si="5"/>
        <v>#VALUE!</v>
      </c>
      <c r="Q15" s="58" t="e">
        <f t="shared" si="5"/>
        <v>#VALUE!</v>
      </c>
      <c r="R15" s="58">
        <f t="shared" si="5"/>
        <v>0</v>
      </c>
      <c r="S15" s="58">
        <f t="shared" si="5"/>
        <v>24346.78</v>
      </c>
      <c r="T15" s="70">
        <v>0</v>
      </c>
      <c r="U15" s="61">
        <v>0</v>
      </c>
      <c r="V15" s="40"/>
    </row>
    <row r="16" spans="1:22" ht="18.75" customHeight="1" x14ac:dyDescent="0.2">
      <c r="A16" s="62" t="s">
        <v>51</v>
      </c>
      <c r="B16" s="63" t="s">
        <v>52</v>
      </c>
      <c r="C16" s="64">
        <v>0</v>
      </c>
      <c r="D16" s="64">
        <v>3734400</v>
      </c>
      <c r="E16" s="64">
        <v>381700</v>
      </c>
      <c r="F16" s="65" t="s">
        <v>37</v>
      </c>
      <c r="G16" s="66" t="s">
        <v>51</v>
      </c>
      <c r="H16" s="63">
        <v>10</v>
      </c>
      <c r="I16" s="63" t="s">
        <v>52</v>
      </c>
      <c r="J16" s="64">
        <v>361238.93</v>
      </c>
      <c r="K16" s="65" t="s">
        <v>37</v>
      </c>
      <c r="L16" s="64">
        <v>361238.93</v>
      </c>
      <c r="M16" s="65" t="s">
        <v>37</v>
      </c>
      <c r="N16" s="65" t="s">
        <v>37</v>
      </c>
      <c r="O16" s="65" t="s">
        <v>37</v>
      </c>
      <c r="P16" s="65" t="s">
        <v>37</v>
      </c>
      <c r="Q16" s="65" t="s">
        <v>37</v>
      </c>
      <c r="R16" s="64">
        <v>0</v>
      </c>
      <c r="S16" s="64">
        <v>6082.09</v>
      </c>
      <c r="T16" s="71">
        <v>0</v>
      </c>
      <c r="U16" s="67">
        <v>0</v>
      </c>
      <c r="V16" s="40"/>
    </row>
    <row r="17" spans="1:22" ht="20.25" customHeight="1" x14ac:dyDescent="0.2">
      <c r="A17" s="62" t="s">
        <v>53</v>
      </c>
      <c r="B17" s="63" t="s">
        <v>54</v>
      </c>
      <c r="C17" s="64">
        <v>0</v>
      </c>
      <c r="D17" s="64">
        <v>9696200</v>
      </c>
      <c r="E17" s="64">
        <v>383800</v>
      </c>
      <c r="F17" s="65" t="s">
        <v>37</v>
      </c>
      <c r="G17" s="66" t="s">
        <v>53</v>
      </c>
      <c r="H17" s="63">
        <v>10</v>
      </c>
      <c r="I17" s="63" t="s">
        <v>54</v>
      </c>
      <c r="J17" s="64">
        <v>1961149</v>
      </c>
      <c r="K17" s="65" t="s">
        <v>37</v>
      </c>
      <c r="L17" s="64">
        <v>1961149</v>
      </c>
      <c r="M17" s="65" t="s">
        <v>37</v>
      </c>
      <c r="N17" s="65" t="s">
        <v>37</v>
      </c>
      <c r="O17" s="65" t="s">
        <v>37</v>
      </c>
      <c r="P17" s="65" t="s">
        <v>37</v>
      </c>
      <c r="Q17" s="65" t="s">
        <v>37</v>
      </c>
      <c r="R17" s="64">
        <v>0</v>
      </c>
      <c r="S17" s="64">
        <v>18264.689999999999</v>
      </c>
      <c r="T17" s="71">
        <v>0</v>
      </c>
      <c r="U17" s="67">
        <v>0</v>
      </c>
      <c r="V17" s="40"/>
    </row>
    <row r="18" spans="1:22" s="16" customFormat="1" ht="22.5" customHeight="1" x14ac:dyDescent="0.2">
      <c r="A18" s="57" t="s">
        <v>769</v>
      </c>
      <c r="B18" s="41" t="s">
        <v>780</v>
      </c>
      <c r="C18" s="58">
        <f>C19+C20</f>
        <v>2777000</v>
      </c>
      <c r="D18" s="58" t="e">
        <f t="shared" ref="D18:S18" si="6">D19+D20</f>
        <v>#VALUE!</v>
      </c>
      <c r="E18" s="58" t="e">
        <f t="shared" si="6"/>
        <v>#VALUE!</v>
      </c>
      <c r="F18" s="58" t="e">
        <f t="shared" si="6"/>
        <v>#VALUE!</v>
      </c>
      <c r="G18" s="58" t="e">
        <f t="shared" si="6"/>
        <v>#VALUE!</v>
      </c>
      <c r="H18" s="58">
        <f t="shared" si="6"/>
        <v>20</v>
      </c>
      <c r="I18" s="58" t="e">
        <f t="shared" si="6"/>
        <v>#VALUE!</v>
      </c>
      <c r="J18" s="58">
        <f t="shared" si="6"/>
        <v>740550.82</v>
      </c>
      <c r="K18" s="58" t="e">
        <f t="shared" si="6"/>
        <v>#VALUE!</v>
      </c>
      <c r="L18" s="58">
        <f t="shared" si="6"/>
        <v>740550.82</v>
      </c>
      <c r="M18" s="58" t="e">
        <f t="shared" si="6"/>
        <v>#VALUE!</v>
      </c>
      <c r="N18" s="58" t="e">
        <f t="shared" si="6"/>
        <v>#VALUE!</v>
      </c>
      <c r="O18" s="58" t="e">
        <f t="shared" si="6"/>
        <v>#VALUE!</v>
      </c>
      <c r="P18" s="58" t="e">
        <f t="shared" si="6"/>
        <v>#VALUE!</v>
      </c>
      <c r="Q18" s="58" t="e">
        <f t="shared" si="6"/>
        <v>#VALUE!</v>
      </c>
      <c r="R18" s="58">
        <f t="shared" si="6"/>
        <v>1232272</v>
      </c>
      <c r="S18" s="58">
        <f t="shared" si="6"/>
        <v>1976694.08</v>
      </c>
      <c r="T18" s="72">
        <v>0</v>
      </c>
      <c r="U18" s="68">
        <v>0</v>
      </c>
      <c r="V18" s="40"/>
    </row>
    <row r="19" spans="1:22" ht="50.25" customHeight="1" x14ac:dyDescent="0.2">
      <c r="A19" s="62" t="s">
        <v>55</v>
      </c>
      <c r="B19" s="63" t="s">
        <v>56</v>
      </c>
      <c r="C19" s="64">
        <v>2700000</v>
      </c>
      <c r="D19" s="65" t="s">
        <v>37</v>
      </c>
      <c r="E19" s="65" t="s">
        <v>37</v>
      </c>
      <c r="F19" s="65" t="s">
        <v>37</v>
      </c>
      <c r="G19" s="66" t="s">
        <v>55</v>
      </c>
      <c r="H19" s="63">
        <v>10</v>
      </c>
      <c r="I19" s="63" t="s">
        <v>56</v>
      </c>
      <c r="J19" s="64">
        <v>682950.82</v>
      </c>
      <c r="K19" s="65" t="s">
        <v>37</v>
      </c>
      <c r="L19" s="64">
        <v>682950.82</v>
      </c>
      <c r="M19" s="65" t="s">
        <v>37</v>
      </c>
      <c r="N19" s="65" t="s">
        <v>37</v>
      </c>
      <c r="O19" s="65" t="s">
        <v>37</v>
      </c>
      <c r="P19" s="65" t="s">
        <v>37</v>
      </c>
      <c r="Q19" s="65" t="s">
        <v>37</v>
      </c>
      <c r="R19" s="64">
        <v>1199472</v>
      </c>
      <c r="S19" s="64">
        <v>1893494.08</v>
      </c>
      <c r="T19" s="71">
        <f t="shared" si="2"/>
        <v>70.129410370370366</v>
      </c>
      <c r="U19" s="67">
        <f t="shared" si="3"/>
        <v>157.86063201141835</v>
      </c>
      <c r="V19" s="40"/>
    </row>
    <row r="20" spans="1:22" ht="63" customHeight="1" x14ac:dyDescent="0.2">
      <c r="A20" s="62" t="s">
        <v>57</v>
      </c>
      <c r="B20" s="63" t="s">
        <v>58</v>
      </c>
      <c r="C20" s="64">
        <v>77000</v>
      </c>
      <c r="D20" s="65" t="s">
        <v>37</v>
      </c>
      <c r="E20" s="65" t="s">
        <v>37</v>
      </c>
      <c r="F20" s="65" t="s">
        <v>37</v>
      </c>
      <c r="G20" s="66" t="s">
        <v>57</v>
      </c>
      <c r="H20" s="63">
        <v>10</v>
      </c>
      <c r="I20" s="63" t="s">
        <v>58</v>
      </c>
      <c r="J20" s="64">
        <v>57600</v>
      </c>
      <c r="K20" s="65" t="s">
        <v>37</v>
      </c>
      <c r="L20" s="64">
        <v>57600</v>
      </c>
      <c r="M20" s="65" t="s">
        <v>37</v>
      </c>
      <c r="N20" s="65" t="s">
        <v>37</v>
      </c>
      <c r="O20" s="65" t="s">
        <v>37</v>
      </c>
      <c r="P20" s="65" t="s">
        <v>37</v>
      </c>
      <c r="Q20" s="65" t="s">
        <v>37</v>
      </c>
      <c r="R20" s="64">
        <v>32800</v>
      </c>
      <c r="S20" s="64">
        <v>83200</v>
      </c>
      <c r="T20" s="71">
        <f t="shared" si="2"/>
        <v>108.05194805194805</v>
      </c>
      <c r="U20" s="67">
        <f t="shared" si="3"/>
        <v>253.65853658536585</v>
      </c>
      <c r="V20" s="40"/>
    </row>
    <row r="21" spans="1:22" s="16" customFormat="1" ht="63" customHeight="1" x14ac:dyDescent="0.2">
      <c r="A21" s="57" t="s">
        <v>770</v>
      </c>
      <c r="B21" s="41" t="s">
        <v>773</v>
      </c>
      <c r="C21" s="58">
        <f>C22+C23+C24+C25</f>
        <v>37593899.950000003</v>
      </c>
      <c r="D21" s="58" t="e">
        <f t="shared" ref="D21:U21" si="7">D22+D23+D24+D25</f>
        <v>#VALUE!</v>
      </c>
      <c r="E21" s="58" t="e">
        <f t="shared" si="7"/>
        <v>#VALUE!</v>
      </c>
      <c r="F21" s="58" t="e">
        <f t="shared" si="7"/>
        <v>#VALUE!</v>
      </c>
      <c r="G21" s="58" t="e">
        <f t="shared" si="7"/>
        <v>#VALUE!</v>
      </c>
      <c r="H21" s="58">
        <f t="shared" si="7"/>
        <v>40</v>
      </c>
      <c r="I21" s="58" t="e">
        <f t="shared" si="7"/>
        <v>#VALUE!</v>
      </c>
      <c r="J21" s="58">
        <f t="shared" si="7"/>
        <v>29224687.73</v>
      </c>
      <c r="K21" s="58" t="e">
        <f t="shared" si="7"/>
        <v>#VALUE!</v>
      </c>
      <c r="L21" s="58">
        <f t="shared" si="7"/>
        <v>29224687.73</v>
      </c>
      <c r="M21" s="58" t="e">
        <f t="shared" si="7"/>
        <v>#VALUE!</v>
      </c>
      <c r="N21" s="58" t="e">
        <f t="shared" si="7"/>
        <v>#VALUE!</v>
      </c>
      <c r="O21" s="58" t="e">
        <f t="shared" si="7"/>
        <v>#VALUE!</v>
      </c>
      <c r="P21" s="58" t="e">
        <f t="shared" si="7"/>
        <v>#VALUE!</v>
      </c>
      <c r="Q21" s="58" t="e">
        <f t="shared" si="7"/>
        <v>#VALUE!</v>
      </c>
      <c r="R21" s="58">
        <f t="shared" si="7"/>
        <v>23577349.949999999</v>
      </c>
      <c r="S21" s="58">
        <f t="shared" si="7"/>
        <v>37000454.530000001</v>
      </c>
      <c r="T21" s="74">
        <f t="shared" si="7"/>
        <v>269.3613531851019</v>
      </c>
      <c r="U21" s="74">
        <f t="shared" si="7"/>
        <v>513.923459015557</v>
      </c>
      <c r="V21" s="40"/>
    </row>
    <row r="22" spans="1:22" ht="51.75" customHeight="1" x14ac:dyDescent="0.2">
      <c r="A22" s="62" t="s">
        <v>59</v>
      </c>
      <c r="B22" s="63" t="s">
        <v>60</v>
      </c>
      <c r="C22" s="64">
        <v>100000</v>
      </c>
      <c r="D22" s="65" t="s">
        <v>37</v>
      </c>
      <c r="E22" s="65" t="s">
        <v>37</v>
      </c>
      <c r="F22" s="65" t="s">
        <v>37</v>
      </c>
      <c r="G22" s="66" t="s">
        <v>59</v>
      </c>
      <c r="H22" s="63">
        <v>10</v>
      </c>
      <c r="I22" s="63" t="s">
        <v>60</v>
      </c>
      <c r="J22" s="64">
        <v>52520.72</v>
      </c>
      <c r="K22" s="65" t="s">
        <v>37</v>
      </c>
      <c r="L22" s="64">
        <v>52520.72</v>
      </c>
      <c r="M22" s="65" t="s">
        <v>37</v>
      </c>
      <c r="N22" s="65" t="s">
        <v>37</v>
      </c>
      <c r="O22" s="65" t="s">
        <v>37</v>
      </c>
      <c r="P22" s="65" t="s">
        <v>37</v>
      </c>
      <c r="Q22" s="65" t="s">
        <v>37</v>
      </c>
      <c r="R22" s="64">
        <v>50000</v>
      </c>
      <c r="S22" s="64">
        <v>90842.17</v>
      </c>
      <c r="T22" s="71">
        <f t="shared" si="2"/>
        <v>90.842169999999996</v>
      </c>
      <c r="U22" s="67">
        <f t="shared" si="3"/>
        <v>181.68433999999999</v>
      </c>
      <c r="V22" s="40"/>
    </row>
    <row r="23" spans="1:22" ht="157.5" customHeight="1" x14ac:dyDescent="0.2">
      <c r="A23" s="62" t="s">
        <v>61</v>
      </c>
      <c r="B23" s="63" t="s">
        <v>62</v>
      </c>
      <c r="C23" s="64">
        <v>36691899.950000003</v>
      </c>
      <c r="D23" s="64">
        <v>10053100</v>
      </c>
      <c r="E23" s="64">
        <v>1191900</v>
      </c>
      <c r="F23" s="65" t="s">
        <v>37</v>
      </c>
      <c r="G23" s="66" t="s">
        <v>61</v>
      </c>
      <c r="H23" s="63">
        <v>10</v>
      </c>
      <c r="I23" s="63" t="s">
        <v>62</v>
      </c>
      <c r="J23" s="64">
        <v>28706128.690000001</v>
      </c>
      <c r="K23" s="65" t="s">
        <v>37</v>
      </c>
      <c r="L23" s="64">
        <v>28706128.690000001</v>
      </c>
      <c r="M23" s="65" t="s">
        <v>37</v>
      </c>
      <c r="N23" s="65" t="s">
        <v>37</v>
      </c>
      <c r="O23" s="65" t="s">
        <v>37</v>
      </c>
      <c r="P23" s="65" t="s">
        <v>37</v>
      </c>
      <c r="Q23" s="65" t="s">
        <v>37</v>
      </c>
      <c r="R23" s="64">
        <v>23145349.949999999</v>
      </c>
      <c r="S23" s="64">
        <v>36447794.039999999</v>
      </c>
      <c r="T23" s="71">
        <f t="shared" si="2"/>
        <v>99.334714445606124</v>
      </c>
      <c r="U23" s="67">
        <f t="shared" si="3"/>
        <v>157.47350599034689</v>
      </c>
      <c r="V23" s="40"/>
    </row>
    <row r="24" spans="1:22" ht="51" customHeight="1" x14ac:dyDescent="0.2">
      <c r="A24" s="62" t="s">
        <v>63</v>
      </c>
      <c r="B24" s="63" t="s">
        <v>64</v>
      </c>
      <c r="C24" s="64">
        <v>102000</v>
      </c>
      <c r="D24" s="65" t="s">
        <v>37</v>
      </c>
      <c r="E24" s="65" t="s">
        <v>37</v>
      </c>
      <c r="F24" s="65" t="s">
        <v>37</v>
      </c>
      <c r="G24" s="66" t="s">
        <v>63</v>
      </c>
      <c r="H24" s="63">
        <v>10</v>
      </c>
      <c r="I24" s="63" t="s">
        <v>64</v>
      </c>
      <c r="J24" s="64">
        <v>0</v>
      </c>
      <c r="K24" s="65" t="s">
        <v>37</v>
      </c>
      <c r="L24" s="64">
        <v>0</v>
      </c>
      <c r="M24" s="65" t="s">
        <v>37</v>
      </c>
      <c r="N24" s="65" t="s">
        <v>37</v>
      </c>
      <c r="O24" s="65" t="s">
        <v>37</v>
      </c>
      <c r="P24" s="65" t="s">
        <v>37</v>
      </c>
      <c r="Q24" s="65" t="s">
        <v>37</v>
      </c>
      <c r="R24" s="64">
        <v>102000</v>
      </c>
      <c r="S24" s="64">
        <v>15772.98</v>
      </c>
      <c r="T24" s="71">
        <f t="shared" si="2"/>
        <v>15.46370588235294</v>
      </c>
      <c r="U24" s="67">
        <f t="shared" si="3"/>
        <v>15.46370588235294</v>
      </c>
      <c r="V24" s="40"/>
    </row>
    <row r="25" spans="1:22" ht="139.5" customHeight="1" x14ac:dyDescent="0.2">
      <c r="A25" s="62" t="s">
        <v>65</v>
      </c>
      <c r="B25" s="63" t="s">
        <v>66</v>
      </c>
      <c r="C25" s="64">
        <v>700000</v>
      </c>
      <c r="D25" s="65" t="s">
        <v>37</v>
      </c>
      <c r="E25" s="64">
        <v>785900</v>
      </c>
      <c r="F25" s="65" t="s">
        <v>37</v>
      </c>
      <c r="G25" s="66" t="s">
        <v>65</v>
      </c>
      <c r="H25" s="63">
        <v>10</v>
      </c>
      <c r="I25" s="63" t="s">
        <v>66</v>
      </c>
      <c r="J25" s="64">
        <v>466038.32</v>
      </c>
      <c r="K25" s="65" t="s">
        <v>37</v>
      </c>
      <c r="L25" s="64">
        <v>466038.32</v>
      </c>
      <c r="M25" s="65" t="s">
        <v>37</v>
      </c>
      <c r="N25" s="65" t="s">
        <v>37</v>
      </c>
      <c r="O25" s="65" t="s">
        <v>37</v>
      </c>
      <c r="P25" s="65" t="s">
        <v>37</v>
      </c>
      <c r="Q25" s="65" t="s">
        <v>37</v>
      </c>
      <c r="R25" s="64">
        <v>280000</v>
      </c>
      <c r="S25" s="64">
        <v>446045.34</v>
      </c>
      <c r="T25" s="71">
        <f t="shared" si="2"/>
        <v>63.720762857142866</v>
      </c>
      <c r="U25" s="67">
        <f t="shared" si="3"/>
        <v>159.30190714285715</v>
      </c>
      <c r="V25" s="40"/>
    </row>
    <row r="26" spans="1:22" ht="33" customHeight="1" x14ac:dyDescent="0.2">
      <c r="A26" s="57" t="s">
        <v>67</v>
      </c>
      <c r="B26" s="41" t="s">
        <v>774</v>
      </c>
      <c r="C26" s="58">
        <v>8730000</v>
      </c>
      <c r="D26" s="59" t="s">
        <v>37</v>
      </c>
      <c r="E26" s="59" t="s">
        <v>37</v>
      </c>
      <c r="F26" s="59" t="s">
        <v>37</v>
      </c>
      <c r="G26" s="60" t="s">
        <v>67</v>
      </c>
      <c r="H26" s="41">
        <v>10</v>
      </c>
      <c r="I26" s="41" t="s">
        <v>68</v>
      </c>
      <c r="J26" s="58">
        <v>358574.99</v>
      </c>
      <c r="K26" s="59" t="s">
        <v>37</v>
      </c>
      <c r="L26" s="58">
        <v>358574.99</v>
      </c>
      <c r="M26" s="59" t="s">
        <v>37</v>
      </c>
      <c r="N26" s="59" t="s">
        <v>37</v>
      </c>
      <c r="O26" s="59" t="s">
        <v>37</v>
      </c>
      <c r="P26" s="59" t="s">
        <v>37</v>
      </c>
      <c r="Q26" s="59" t="s">
        <v>37</v>
      </c>
      <c r="R26" s="58">
        <v>4340000</v>
      </c>
      <c r="S26" s="58">
        <v>2388964.5499999998</v>
      </c>
      <c r="T26" s="70">
        <f t="shared" si="2"/>
        <v>27.365000572737685</v>
      </c>
      <c r="U26" s="61">
        <f t="shared" si="3"/>
        <v>55.045266129032257</v>
      </c>
      <c r="V26" s="40"/>
    </row>
    <row r="27" spans="1:22" s="16" customFormat="1" ht="53.25" customHeight="1" x14ac:dyDescent="0.2">
      <c r="A27" s="57" t="s">
        <v>771</v>
      </c>
      <c r="B27" s="41" t="s">
        <v>772</v>
      </c>
      <c r="C27" s="58">
        <f>C28+C29</f>
        <v>5779599.96</v>
      </c>
      <c r="D27" s="58" t="e">
        <f t="shared" ref="D27:S27" si="8">D28+D29</f>
        <v>#VALUE!</v>
      </c>
      <c r="E27" s="58" t="e">
        <f t="shared" si="8"/>
        <v>#VALUE!</v>
      </c>
      <c r="F27" s="58" t="e">
        <f t="shared" si="8"/>
        <v>#VALUE!</v>
      </c>
      <c r="G27" s="58" t="e">
        <f t="shared" si="8"/>
        <v>#VALUE!</v>
      </c>
      <c r="H27" s="58">
        <f t="shared" si="8"/>
        <v>20</v>
      </c>
      <c r="I27" s="58" t="e">
        <f t="shared" si="8"/>
        <v>#VALUE!</v>
      </c>
      <c r="J27" s="58">
        <f t="shared" si="8"/>
        <v>1034146.2</v>
      </c>
      <c r="K27" s="58" t="e">
        <f t="shared" si="8"/>
        <v>#VALUE!</v>
      </c>
      <c r="L27" s="58">
        <f t="shared" si="8"/>
        <v>1034146.2</v>
      </c>
      <c r="M27" s="58" t="e">
        <f t="shared" si="8"/>
        <v>#VALUE!</v>
      </c>
      <c r="N27" s="58" t="e">
        <f t="shared" si="8"/>
        <v>#VALUE!</v>
      </c>
      <c r="O27" s="58" t="e">
        <f t="shared" si="8"/>
        <v>#VALUE!</v>
      </c>
      <c r="P27" s="58" t="e">
        <f t="shared" si="8"/>
        <v>#VALUE!</v>
      </c>
      <c r="Q27" s="58" t="e">
        <f t="shared" si="8"/>
        <v>#VALUE!</v>
      </c>
      <c r="R27" s="58">
        <f t="shared" si="8"/>
        <v>2044599.96</v>
      </c>
      <c r="S27" s="58">
        <f t="shared" si="8"/>
        <v>3056984.9</v>
      </c>
      <c r="T27" s="70">
        <f t="shared" si="2"/>
        <v>52.892672869352019</v>
      </c>
      <c r="U27" s="61">
        <f t="shared" si="3"/>
        <v>149.51506210535192</v>
      </c>
      <c r="V27" s="40"/>
    </row>
    <row r="28" spans="1:22" ht="34.5" customHeight="1" x14ac:dyDescent="0.2">
      <c r="A28" s="62" t="s">
        <v>69</v>
      </c>
      <c r="B28" s="63" t="s">
        <v>70</v>
      </c>
      <c r="C28" s="64">
        <v>5450000</v>
      </c>
      <c r="D28" s="65" t="s">
        <v>37</v>
      </c>
      <c r="E28" s="64">
        <v>289000</v>
      </c>
      <c r="F28" s="65" t="s">
        <v>37</v>
      </c>
      <c r="G28" s="66" t="s">
        <v>69</v>
      </c>
      <c r="H28" s="63">
        <v>10</v>
      </c>
      <c r="I28" s="63" t="s">
        <v>70</v>
      </c>
      <c r="J28" s="64">
        <v>556188.52</v>
      </c>
      <c r="K28" s="65" t="s">
        <v>37</v>
      </c>
      <c r="L28" s="64">
        <v>556188.52</v>
      </c>
      <c r="M28" s="65" t="s">
        <v>37</v>
      </c>
      <c r="N28" s="65" t="s">
        <v>37</v>
      </c>
      <c r="O28" s="65" t="s">
        <v>37</v>
      </c>
      <c r="P28" s="65" t="s">
        <v>37</v>
      </c>
      <c r="Q28" s="65" t="s">
        <v>37</v>
      </c>
      <c r="R28" s="64">
        <v>1715000</v>
      </c>
      <c r="S28" s="64">
        <v>1904932.98</v>
      </c>
      <c r="T28" s="71">
        <f t="shared" si="2"/>
        <v>34.952898715596334</v>
      </c>
      <c r="U28" s="67">
        <f t="shared" si="3"/>
        <v>111.07480932944607</v>
      </c>
      <c r="V28" s="40"/>
    </row>
    <row r="29" spans="1:22" ht="39" customHeight="1" x14ac:dyDescent="0.2">
      <c r="A29" s="62" t="s">
        <v>71</v>
      </c>
      <c r="B29" s="63" t="s">
        <v>72</v>
      </c>
      <c r="C29" s="64">
        <v>329599.96000000002</v>
      </c>
      <c r="D29" s="65" t="s">
        <v>37</v>
      </c>
      <c r="E29" s="65" t="s">
        <v>37</v>
      </c>
      <c r="F29" s="65" t="s">
        <v>37</v>
      </c>
      <c r="G29" s="66" t="s">
        <v>71</v>
      </c>
      <c r="H29" s="63">
        <v>10</v>
      </c>
      <c r="I29" s="63" t="s">
        <v>72</v>
      </c>
      <c r="J29" s="64">
        <v>477957.68</v>
      </c>
      <c r="K29" s="65" t="s">
        <v>37</v>
      </c>
      <c r="L29" s="64">
        <v>477957.68</v>
      </c>
      <c r="M29" s="65" t="s">
        <v>37</v>
      </c>
      <c r="N29" s="65" t="s">
        <v>37</v>
      </c>
      <c r="O29" s="65" t="s">
        <v>37</v>
      </c>
      <c r="P29" s="65" t="s">
        <v>37</v>
      </c>
      <c r="Q29" s="65" t="s">
        <v>37</v>
      </c>
      <c r="R29" s="64">
        <v>329599.96000000002</v>
      </c>
      <c r="S29" s="64">
        <v>1152051.92</v>
      </c>
      <c r="T29" s="71">
        <f t="shared" si="2"/>
        <v>349.5303579527133</v>
      </c>
      <c r="U29" s="67">
        <f t="shared" si="3"/>
        <v>349.5303579527133</v>
      </c>
      <c r="V29" s="40"/>
    </row>
    <row r="30" spans="1:22" s="16" customFormat="1" ht="36" customHeight="1" x14ac:dyDescent="0.2">
      <c r="A30" s="57" t="s">
        <v>775</v>
      </c>
      <c r="B30" s="41" t="s">
        <v>776</v>
      </c>
      <c r="C30" s="58">
        <f>SUM(C31:C33)</f>
        <v>36400000</v>
      </c>
      <c r="D30" s="58">
        <f t="shared" ref="D30:S30" si="9">SUM(D31:D33)</f>
        <v>1250000</v>
      </c>
      <c r="E30" s="58">
        <f t="shared" si="9"/>
        <v>0</v>
      </c>
      <c r="F30" s="58">
        <f t="shared" si="9"/>
        <v>0</v>
      </c>
      <c r="G30" s="58">
        <f t="shared" si="9"/>
        <v>0</v>
      </c>
      <c r="H30" s="58">
        <f t="shared" si="9"/>
        <v>30</v>
      </c>
      <c r="I30" s="58">
        <f t="shared" si="9"/>
        <v>0</v>
      </c>
      <c r="J30" s="58">
        <f t="shared" si="9"/>
        <v>7254347.7299999995</v>
      </c>
      <c r="K30" s="58">
        <f t="shared" si="9"/>
        <v>0</v>
      </c>
      <c r="L30" s="58">
        <f t="shared" si="9"/>
        <v>7254347.7299999995</v>
      </c>
      <c r="M30" s="58">
        <f t="shared" si="9"/>
        <v>0</v>
      </c>
      <c r="N30" s="58">
        <f t="shared" si="9"/>
        <v>0</v>
      </c>
      <c r="O30" s="58">
        <f t="shared" si="9"/>
        <v>0</v>
      </c>
      <c r="P30" s="58">
        <f t="shared" si="9"/>
        <v>0</v>
      </c>
      <c r="Q30" s="58">
        <f t="shared" si="9"/>
        <v>0</v>
      </c>
      <c r="R30" s="58">
        <f t="shared" si="9"/>
        <v>17660000</v>
      </c>
      <c r="S30" s="58">
        <f t="shared" si="9"/>
        <v>14663901.699999999</v>
      </c>
      <c r="T30" s="70">
        <f t="shared" si="2"/>
        <v>40.28544423076923</v>
      </c>
      <c r="U30" s="61">
        <f t="shared" si="3"/>
        <v>83.034550962627407</v>
      </c>
      <c r="V30" s="40"/>
    </row>
    <row r="31" spans="1:22" ht="21.75" customHeight="1" x14ac:dyDescent="0.2">
      <c r="A31" s="62" t="s">
        <v>73</v>
      </c>
      <c r="B31" s="63" t="s">
        <v>74</v>
      </c>
      <c r="C31" s="64">
        <v>30000000</v>
      </c>
      <c r="D31" s="65" t="s">
        <v>37</v>
      </c>
      <c r="E31" s="65" t="s">
        <v>37</v>
      </c>
      <c r="F31" s="65" t="s">
        <v>37</v>
      </c>
      <c r="G31" s="66" t="s">
        <v>73</v>
      </c>
      <c r="H31" s="63">
        <v>10</v>
      </c>
      <c r="I31" s="63" t="s">
        <v>74</v>
      </c>
      <c r="J31" s="64">
        <v>5771191.8499999996</v>
      </c>
      <c r="K31" s="65" t="s">
        <v>37</v>
      </c>
      <c r="L31" s="64">
        <v>5771191.8499999996</v>
      </c>
      <c r="M31" s="65" t="s">
        <v>37</v>
      </c>
      <c r="N31" s="65" t="s">
        <v>37</v>
      </c>
      <c r="O31" s="65" t="s">
        <v>37</v>
      </c>
      <c r="P31" s="65" t="s">
        <v>37</v>
      </c>
      <c r="Q31" s="65" t="s">
        <v>37</v>
      </c>
      <c r="R31" s="64">
        <v>15100000</v>
      </c>
      <c r="S31" s="64">
        <v>11956324.9</v>
      </c>
      <c r="T31" s="71">
        <f t="shared" si="2"/>
        <v>39.85441633333334</v>
      </c>
      <c r="U31" s="67">
        <f t="shared" si="3"/>
        <v>79.180959602648997</v>
      </c>
      <c r="V31" s="40"/>
    </row>
    <row r="32" spans="1:22" ht="142.5" customHeight="1" x14ac:dyDescent="0.2">
      <c r="A32" s="62" t="s">
        <v>75</v>
      </c>
      <c r="B32" s="63" t="s">
        <v>76</v>
      </c>
      <c r="C32" s="64">
        <v>5000000</v>
      </c>
      <c r="D32" s="65" t="s">
        <v>37</v>
      </c>
      <c r="E32" s="65" t="s">
        <v>37</v>
      </c>
      <c r="F32" s="65" t="s">
        <v>37</v>
      </c>
      <c r="G32" s="66" t="s">
        <v>75</v>
      </c>
      <c r="H32" s="63">
        <v>10</v>
      </c>
      <c r="I32" s="63" t="s">
        <v>76</v>
      </c>
      <c r="J32" s="64">
        <v>1172305.27</v>
      </c>
      <c r="K32" s="65" t="s">
        <v>37</v>
      </c>
      <c r="L32" s="64">
        <v>1172305.27</v>
      </c>
      <c r="M32" s="65" t="s">
        <v>37</v>
      </c>
      <c r="N32" s="65" t="s">
        <v>37</v>
      </c>
      <c r="O32" s="65" t="s">
        <v>37</v>
      </c>
      <c r="P32" s="65" t="s">
        <v>37</v>
      </c>
      <c r="Q32" s="65" t="s">
        <v>37</v>
      </c>
      <c r="R32" s="64">
        <v>2000000</v>
      </c>
      <c r="S32" s="64">
        <v>2271102.19</v>
      </c>
      <c r="T32" s="71">
        <f t="shared" si="2"/>
        <v>45.422043799999997</v>
      </c>
      <c r="U32" s="67">
        <f t="shared" si="3"/>
        <v>113.5551095</v>
      </c>
      <c r="V32" s="40"/>
    </row>
    <row r="33" spans="1:22" ht="62.25" customHeight="1" x14ac:dyDescent="0.2">
      <c r="A33" s="62" t="s">
        <v>77</v>
      </c>
      <c r="B33" s="63" t="s">
        <v>78</v>
      </c>
      <c r="C33" s="64">
        <v>1400000</v>
      </c>
      <c r="D33" s="64">
        <v>1250000</v>
      </c>
      <c r="E33" s="65" t="s">
        <v>37</v>
      </c>
      <c r="F33" s="65" t="s">
        <v>37</v>
      </c>
      <c r="G33" s="66" t="s">
        <v>77</v>
      </c>
      <c r="H33" s="63">
        <v>10</v>
      </c>
      <c r="I33" s="63" t="s">
        <v>78</v>
      </c>
      <c r="J33" s="64">
        <v>310850.61</v>
      </c>
      <c r="K33" s="65" t="s">
        <v>37</v>
      </c>
      <c r="L33" s="64">
        <v>310850.61</v>
      </c>
      <c r="M33" s="65" t="s">
        <v>37</v>
      </c>
      <c r="N33" s="65" t="s">
        <v>37</v>
      </c>
      <c r="O33" s="65" t="s">
        <v>37</v>
      </c>
      <c r="P33" s="65" t="s">
        <v>37</v>
      </c>
      <c r="Q33" s="65" t="s">
        <v>37</v>
      </c>
      <c r="R33" s="64">
        <v>560000</v>
      </c>
      <c r="S33" s="64">
        <v>436474.61</v>
      </c>
      <c r="T33" s="71">
        <f t="shared" si="2"/>
        <v>31.176757857142857</v>
      </c>
      <c r="U33" s="67">
        <f t="shared" si="3"/>
        <v>77.94189464285715</v>
      </c>
      <c r="V33" s="40"/>
    </row>
    <row r="34" spans="1:22" s="16" customFormat="1" ht="30" customHeight="1" x14ac:dyDescent="0.2">
      <c r="A34" s="57" t="s">
        <v>777</v>
      </c>
      <c r="B34" s="41" t="s">
        <v>778</v>
      </c>
      <c r="C34" s="58">
        <f>SUM(C35:C44)</f>
        <v>5101700</v>
      </c>
      <c r="D34" s="58">
        <f t="shared" ref="D34:S34" si="10">SUM(D35:D44)</f>
        <v>0</v>
      </c>
      <c r="E34" s="58">
        <f t="shared" si="10"/>
        <v>0</v>
      </c>
      <c r="F34" s="58">
        <f t="shared" si="10"/>
        <v>0</v>
      </c>
      <c r="G34" s="58">
        <f t="shared" si="10"/>
        <v>0</v>
      </c>
      <c r="H34" s="58">
        <f t="shared" si="10"/>
        <v>100</v>
      </c>
      <c r="I34" s="58">
        <f t="shared" si="10"/>
        <v>0</v>
      </c>
      <c r="J34" s="58">
        <f t="shared" si="10"/>
        <v>1246399.8600000001</v>
      </c>
      <c r="K34" s="58">
        <f t="shared" si="10"/>
        <v>0</v>
      </c>
      <c r="L34" s="58">
        <f t="shared" si="10"/>
        <v>1246399.8600000001</v>
      </c>
      <c r="M34" s="58">
        <f t="shared" si="10"/>
        <v>0</v>
      </c>
      <c r="N34" s="58">
        <f t="shared" si="10"/>
        <v>0</v>
      </c>
      <c r="O34" s="58">
        <f t="shared" si="10"/>
        <v>0</v>
      </c>
      <c r="P34" s="58">
        <f t="shared" si="10"/>
        <v>0</v>
      </c>
      <c r="Q34" s="58">
        <f t="shared" si="10"/>
        <v>0</v>
      </c>
      <c r="R34" s="58">
        <f t="shared" si="10"/>
        <v>2611577</v>
      </c>
      <c r="S34" s="58">
        <f t="shared" si="10"/>
        <v>5503875.2199999997</v>
      </c>
      <c r="T34" s="70">
        <f t="shared" si="2"/>
        <v>107.88316090714861</v>
      </c>
      <c r="U34" s="61">
        <f t="shared" si="3"/>
        <v>210.74910753157957</v>
      </c>
      <c r="V34" s="40"/>
    </row>
    <row r="35" spans="1:22" ht="51" customHeight="1" x14ac:dyDescent="0.2">
      <c r="A35" s="62" t="s">
        <v>79</v>
      </c>
      <c r="B35" s="63" t="s">
        <v>80</v>
      </c>
      <c r="C35" s="64">
        <v>96900</v>
      </c>
      <c r="D35" s="65" t="s">
        <v>37</v>
      </c>
      <c r="E35" s="65" t="s">
        <v>37</v>
      </c>
      <c r="F35" s="65" t="s">
        <v>37</v>
      </c>
      <c r="G35" s="66" t="s">
        <v>79</v>
      </c>
      <c r="H35" s="63">
        <v>10</v>
      </c>
      <c r="I35" s="63" t="s">
        <v>80</v>
      </c>
      <c r="J35" s="64">
        <v>22764.41</v>
      </c>
      <c r="K35" s="65" t="s">
        <v>37</v>
      </c>
      <c r="L35" s="64">
        <v>22764.41</v>
      </c>
      <c r="M35" s="65" t="s">
        <v>37</v>
      </c>
      <c r="N35" s="65" t="s">
        <v>37</v>
      </c>
      <c r="O35" s="65" t="s">
        <v>37</v>
      </c>
      <c r="P35" s="65" t="s">
        <v>37</v>
      </c>
      <c r="Q35" s="65" t="s">
        <v>37</v>
      </c>
      <c r="R35" s="64">
        <v>26475</v>
      </c>
      <c r="S35" s="64">
        <v>35511.96</v>
      </c>
      <c r="T35" s="71">
        <f t="shared" si="2"/>
        <v>36.648049535603718</v>
      </c>
      <c r="U35" s="67">
        <f t="shared" si="3"/>
        <v>134.13393767705381</v>
      </c>
      <c r="V35" s="40"/>
    </row>
    <row r="36" spans="1:22" ht="110.25" customHeight="1" x14ac:dyDescent="0.2">
      <c r="A36" s="62" t="s">
        <v>81</v>
      </c>
      <c r="B36" s="63" t="s">
        <v>82</v>
      </c>
      <c r="C36" s="64">
        <v>272000</v>
      </c>
      <c r="D36" s="65" t="s">
        <v>37</v>
      </c>
      <c r="E36" s="65" t="s">
        <v>37</v>
      </c>
      <c r="F36" s="65" t="s">
        <v>37</v>
      </c>
      <c r="G36" s="66" t="s">
        <v>81</v>
      </c>
      <c r="H36" s="63">
        <v>10</v>
      </c>
      <c r="I36" s="63" t="s">
        <v>82</v>
      </c>
      <c r="J36" s="64">
        <v>60000</v>
      </c>
      <c r="K36" s="65" t="s">
        <v>37</v>
      </c>
      <c r="L36" s="64">
        <v>60000</v>
      </c>
      <c r="M36" s="65" t="s">
        <v>37</v>
      </c>
      <c r="N36" s="65" t="s">
        <v>37</v>
      </c>
      <c r="O36" s="65" t="s">
        <v>37</v>
      </c>
      <c r="P36" s="65" t="s">
        <v>37</v>
      </c>
      <c r="Q36" s="65" t="s">
        <v>37</v>
      </c>
      <c r="R36" s="64">
        <v>213800</v>
      </c>
      <c r="S36" s="64">
        <v>30000</v>
      </c>
      <c r="T36" s="71">
        <f t="shared" si="2"/>
        <v>11.029411764705882</v>
      </c>
      <c r="U36" s="67">
        <f t="shared" si="3"/>
        <v>14.031805425631431</v>
      </c>
      <c r="V36" s="40"/>
    </row>
    <row r="37" spans="1:22" ht="124.5" customHeight="1" x14ac:dyDescent="0.2">
      <c r="A37" s="62" t="s">
        <v>83</v>
      </c>
      <c r="B37" s="63" t="s">
        <v>84</v>
      </c>
      <c r="C37" s="64">
        <v>300000</v>
      </c>
      <c r="D37" s="65" t="s">
        <v>37</v>
      </c>
      <c r="E37" s="65" t="s">
        <v>37</v>
      </c>
      <c r="F37" s="65" t="s">
        <v>37</v>
      </c>
      <c r="G37" s="66" t="s">
        <v>83</v>
      </c>
      <c r="H37" s="63">
        <v>10</v>
      </c>
      <c r="I37" s="63" t="s">
        <v>84</v>
      </c>
      <c r="J37" s="64">
        <v>80500</v>
      </c>
      <c r="K37" s="65" t="s">
        <v>37</v>
      </c>
      <c r="L37" s="64">
        <v>80500</v>
      </c>
      <c r="M37" s="65" t="s">
        <v>37</v>
      </c>
      <c r="N37" s="65" t="s">
        <v>37</v>
      </c>
      <c r="O37" s="65" t="s">
        <v>37</v>
      </c>
      <c r="P37" s="65" t="s">
        <v>37</v>
      </c>
      <c r="Q37" s="65" t="s">
        <v>37</v>
      </c>
      <c r="R37" s="64">
        <v>150000</v>
      </c>
      <c r="S37" s="64">
        <v>180500</v>
      </c>
      <c r="T37" s="71">
        <f t="shared" si="2"/>
        <v>60.166666666666671</v>
      </c>
      <c r="U37" s="67">
        <f t="shared" si="3"/>
        <v>120.33333333333334</v>
      </c>
      <c r="V37" s="40"/>
    </row>
    <row r="38" spans="1:22" ht="204.75" customHeight="1" x14ac:dyDescent="0.2">
      <c r="A38" s="62" t="s">
        <v>85</v>
      </c>
      <c r="B38" s="63" t="s">
        <v>86</v>
      </c>
      <c r="C38" s="64">
        <v>1030000</v>
      </c>
      <c r="D38" s="65" t="s">
        <v>37</v>
      </c>
      <c r="E38" s="65" t="s">
        <v>37</v>
      </c>
      <c r="F38" s="65" t="s">
        <v>37</v>
      </c>
      <c r="G38" s="66" t="s">
        <v>85</v>
      </c>
      <c r="H38" s="63">
        <v>10</v>
      </c>
      <c r="I38" s="63" t="s">
        <v>86</v>
      </c>
      <c r="J38" s="64">
        <v>100000</v>
      </c>
      <c r="K38" s="65" t="s">
        <v>37</v>
      </c>
      <c r="L38" s="64">
        <v>100000</v>
      </c>
      <c r="M38" s="65" t="s">
        <v>37</v>
      </c>
      <c r="N38" s="65" t="s">
        <v>37</v>
      </c>
      <c r="O38" s="65" t="s">
        <v>37</v>
      </c>
      <c r="P38" s="65" t="s">
        <v>37</v>
      </c>
      <c r="Q38" s="65" t="s">
        <v>37</v>
      </c>
      <c r="R38" s="64">
        <v>463000</v>
      </c>
      <c r="S38" s="64">
        <v>338500</v>
      </c>
      <c r="T38" s="71">
        <f t="shared" si="2"/>
        <v>32.864077669902912</v>
      </c>
      <c r="U38" s="67">
        <f t="shared" si="3"/>
        <v>73.110151187904975</v>
      </c>
      <c r="V38" s="40"/>
    </row>
    <row r="39" spans="1:22" ht="93.75" customHeight="1" x14ac:dyDescent="0.2">
      <c r="A39" s="62" t="s">
        <v>87</v>
      </c>
      <c r="B39" s="63" t="s">
        <v>88</v>
      </c>
      <c r="C39" s="64">
        <v>930000</v>
      </c>
      <c r="D39" s="65" t="s">
        <v>37</v>
      </c>
      <c r="E39" s="65" t="s">
        <v>37</v>
      </c>
      <c r="F39" s="65" t="s">
        <v>37</v>
      </c>
      <c r="G39" s="66" t="s">
        <v>87</v>
      </c>
      <c r="H39" s="63">
        <v>10</v>
      </c>
      <c r="I39" s="63" t="s">
        <v>88</v>
      </c>
      <c r="J39" s="64">
        <v>63500</v>
      </c>
      <c r="K39" s="65" t="s">
        <v>37</v>
      </c>
      <c r="L39" s="64">
        <v>63500</v>
      </c>
      <c r="M39" s="65" t="s">
        <v>37</v>
      </c>
      <c r="N39" s="65" t="s">
        <v>37</v>
      </c>
      <c r="O39" s="65" t="s">
        <v>37</v>
      </c>
      <c r="P39" s="65" t="s">
        <v>37</v>
      </c>
      <c r="Q39" s="65" t="s">
        <v>37</v>
      </c>
      <c r="R39" s="64">
        <v>400000</v>
      </c>
      <c r="S39" s="64">
        <v>241000</v>
      </c>
      <c r="T39" s="71">
        <f t="shared" si="2"/>
        <v>25.913978494623656</v>
      </c>
      <c r="U39" s="67">
        <f t="shared" si="3"/>
        <v>60.25</v>
      </c>
      <c r="V39" s="40"/>
    </row>
    <row r="40" spans="1:22" ht="48.75" customHeight="1" x14ac:dyDescent="0.2">
      <c r="A40" s="62" t="s">
        <v>89</v>
      </c>
      <c r="B40" s="63" t="s">
        <v>90</v>
      </c>
      <c r="C40" s="64">
        <v>500000</v>
      </c>
      <c r="D40" s="65" t="s">
        <v>37</v>
      </c>
      <c r="E40" s="65" t="s">
        <v>37</v>
      </c>
      <c r="F40" s="65" t="s">
        <v>37</v>
      </c>
      <c r="G40" s="66" t="s">
        <v>89</v>
      </c>
      <c r="H40" s="63">
        <v>10</v>
      </c>
      <c r="I40" s="63" t="s">
        <v>90</v>
      </c>
      <c r="J40" s="64">
        <v>64239.96</v>
      </c>
      <c r="K40" s="65" t="s">
        <v>37</v>
      </c>
      <c r="L40" s="64">
        <v>64239.96</v>
      </c>
      <c r="M40" s="65" t="s">
        <v>37</v>
      </c>
      <c r="N40" s="65" t="s">
        <v>37</v>
      </c>
      <c r="O40" s="65" t="s">
        <v>37</v>
      </c>
      <c r="P40" s="65" t="s">
        <v>37</v>
      </c>
      <c r="Q40" s="65" t="s">
        <v>37</v>
      </c>
      <c r="R40" s="64">
        <v>258000</v>
      </c>
      <c r="S40" s="64">
        <v>279239.96000000002</v>
      </c>
      <c r="T40" s="71">
        <f t="shared" si="2"/>
        <v>55.847992000000005</v>
      </c>
      <c r="U40" s="67">
        <f t="shared" si="3"/>
        <v>108.23254263565892</v>
      </c>
      <c r="V40" s="40"/>
    </row>
    <row r="41" spans="1:22" ht="111.75" customHeight="1" x14ac:dyDescent="0.2">
      <c r="A41" s="62" t="s">
        <v>91</v>
      </c>
      <c r="B41" s="63" t="s">
        <v>92</v>
      </c>
      <c r="C41" s="64">
        <v>0</v>
      </c>
      <c r="D41" s="65" t="s">
        <v>37</v>
      </c>
      <c r="E41" s="65" t="s">
        <v>37</v>
      </c>
      <c r="F41" s="65" t="s">
        <v>37</v>
      </c>
      <c r="G41" s="66" t="s">
        <v>91</v>
      </c>
      <c r="H41" s="63">
        <v>10</v>
      </c>
      <c r="I41" s="63" t="s">
        <v>92</v>
      </c>
      <c r="J41" s="64">
        <v>27032.34</v>
      </c>
      <c r="K41" s="65" t="s">
        <v>37</v>
      </c>
      <c r="L41" s="64">
        <v>27032.34</v>
      </c>
      <c r="M41" s="65" t="s">
        <v>37</v>
      </c>
      <c r="N41" s="65" t="s">
        <v>37</v>
      </c>
      <c r="O41" s="65" t="s">
        <v>37</v>
      </c>
      <c r="P41" s="65" t="s">
        <v>37</v>
      </c>
      <c r="Q41" s="65" t="s">
        <v>37</v>
      </c>
      <c r="R41" s="64">
        <v>0</v>
      </c>
      <c r="S41" s="64">
        <v>27032.34</v>
      </c>
      <c r="T41" s="71">
        <v>0</v>
      </c>
      <c r="U41" s="67">
        <v>0</v>
      </c>
      <c r="V41" s="40"/>
    </row>
    <row r="42" spans="1:22" ht="48" customHeight="1" x14ac:dyDescent="0.2">
      <c r="A42" s="62" t="s">
        <v>93</v>
      </c>
      <c r="B42" s="63" t="s">
        <v>94</v>
      </c>
      <c r="C42" s="64">
        <v>4500</v>
      </c>
      <c r="D42" s="65" t="s">
        <v>37</v>
      </c>
      <c r="E42" s="65" t="s">
        <v>37</v>
      </c>
      <c r="F42" s="65" t="s">
        <v>37</v>
      </c>
      <c r="G42" s="66" t="s">
        <v>93</v>
      </c>
      <c r="H42" s="63">
        <v>10</v>
      </c>
      <c r="I42" s="63" t="s">
        <v>94</v>
      </c>
      <c r="J42" s="64">
        <v>181746</v>
      </c>
      <c r="K42" s="65" t="s">
        <v>37</v>
      </c>
      <c r="L42" s="64">
        <v>181746</v>
      </c>
      <c r="M42" s="65" t="s">
        <v>37</v>
      </c>
      <c r="N42" s="65" t="s">
        <v>37</v>
      </c>
      <c r="O42" s="65" t="s">
        <v>37</v>
      </c>
      <c r="P42" s="65" t="s">
        <v>37</v>
      </c>
      <c r="Q42" s="65" t="s">
        <v>37</v>
      </c>
      <c r="R42" s="64">
        <v>1800</v>
      </c>
      <c r="S42" s="64">
        <v>3104483</v>
      </c>
      <c r="T42" s="71">
        <f t="shared" si="2"/>
        <v>68988.511111111104</v>
      </c>
      <c r="U42" s="67">
        <f t="shared" si="3"/>
        <v>172471.27777777778</v>
      </c>
      <c r="V42" s="40"/>
    </row>
    <row r="43" spans="1:22" ht="141.75" customHeight="1" x14ac:dyDescent="0.2">
      <c r="A43" s="62" t="s">
        <v>95</v>
      </c>
      <c r="B43" s="63" t="s">
        <v>96</v>
      </c>
      <c r="C43" s="64">
        <v>435000</v>
      </c>
      <c r="D43" s="65" t="s">
        <v>37</v>
      </c>
      <c r="E43" s="65" t="s">
        <v>37</v>
      </c>
      <c r="F43" s="65" t="s">
        <v>37</v>
      </c>
      <c r="G43" s="66" t="s">
        <v>95</v>
      </c>
      <c r="H43" s="63">
        <v>10</v>
      </c>
      <c r="I43" s="63" t="s">
        <v>96</v>
      </c>
      <c r="J43" s="64">
        <v>157283.06</v>
      </c>
      <c r="K43" s="65" t="s">
        <v>37</v>
      </c>
      <c r="L43" s="64">
        <v>157283.06</v>
      </c>
      <c r="M43" s="65" t="s">
        <v>37</v>
      </c>
      <c r="N43" s="65" t="s">
        <v>37</v>
      </c>
      <c r="O43" s="65" t="s">
        <v>37</v>
      </c>
      <c r="P43" s="65" t="s">
        <v>37</v>
      </c>
      <c r="Q43" s="65" t="s">
        <v>37</v>
      </c>
      <c r="R43" s="64">
        <v>262000</v>
      </c>
      <c r="S43" s="64">
        <v>271833.62</v>
      </c>
      <c r="T43" s="71">
        <f t="shared" si="2"/>
        <v>62.490487356321836</v>
      </c>
      <c r="U43" s="67">
        <f t="shared" si="3"/>
        <v>103.75329007633587</v>
      </c>
      <c r="V43" s="40"/>
    </row>
    <row r="44" spans="1:22" ht="48.75" customHeight="1" x14ac:dyDescent="0.2">
      <c r="A44" s="62" t="s">
        <v>97</v>
      </c>
      <c r="B44" s="63" t="s">
        <v>98</v>
      </c>
      <c r="C44" s="64">
        <v>1533300</v>
      </c>
      <c r="D44" s="65" t="s">
        <v>37</v>
      </c>
      <c r="E44" s="65" t="s">
        <v>37</v>
      </c>
      <c r="F44" s="65" t="s">
        <v>37</v>
      </c>
      <c r="G44" s="66" t="s">
        <v>97</v>
      </c>
      <c r="H44" s="63">
        <v>10</v>
      </c>
      <c r="I44" s="63" t="s">
        <v>98</v>
      </c>
      <c r="J44" s="64">
        <v>489334.09</v>
      </c>
      <c r="K44" s="65" t="s">
        <v>37</v>
      </c>
      <c r="L44" s="64">
        <v>489334.09</v>
      </c>
      <c r="M44" s="65" t="s">
        <v>37</v>
      </c>
      <c r="N44" s="65" t="s">
        <v>37</v>
      </c>
      <c r="O44" s="65" t="s">
        <v>37</v>
      </c>
      <c r="P44" s="65" t="s">
        <v>37</v>
      </c>
      <c r="Q44" s="65" t="s">
        <v>37</v>
      </c>
      <c r="R44" s="64">
        <v>836502</v>
      </c>
      <c r="S44" s="64">
        <v>995774.34</v>
      </c>
      <c r="T44" s="71">
        <f t="shared" si="2"/>
        <v>64.943216591665035</v>
      </c>
      <c r="U44" s="67">
        <f t="shared" si="3"/>
        <v>119.04028203160304</v>
      </c>
      <c r="V44" s="40"/>
    </row>
    <row r="45" spans="1:22" ht="21" customHeight="1" x14ac:dyDescent="0.2">
      <c r="A45" s="57" t="s">
        <v>99</v>
      </c>
      <c r="B45" s="41" t="s">
        <v>100</v>
      </c>
      <c r="C45" s="58">
        <v>1200.05</v>
      </c>
      <c r="D45" s="59" t="s">
        <v>37</v>
      </c>
      <c r="E45" s="59" t="s">
        <v>37</v>
      </c>
      <c r="F45" s="59" t="s">
        <v>37</v>
      </c>
      <c r="G45" s="60" t="s">
        <v>99</v>
      </c>
      <c r="H45" s="41">
        <v>10</v>
      </c>
      <c r="I45" s="41" t="s">
        <v>100</v>
      </c>
      <c r="J45" s="58">
        <v>1200.05</v>
      </c>
      <c r="K45" s="59" t="s">
        <v>37</v>
      </c>
      <c r="L45" s="58">
        <v>1200.05</v>
      </c>
      <c r="M45" s="59" t="s">
        <v>37</v>
      </c>
      <c r="N45" s="59" t="s">
        <v>37</v>
      </c>
      <c r="O45" s="59" t="s">
        <v>37</v>
      </c>
      <c r="P45" s="59" t="s">
        <v>37</v>
      </c>
      <c r="Q45" s="59" t="s">
        <v>37</v>
      </c>
      <c r="R45" s="58">
        <v>1200.05</v>
      </c>
      <c r="S45" s="58">
        <v>2576.33</v>
      </c>
      <c r="T45" s="70">
        <f t="shared" si="2"/>
        <v>214.68522144910628</v>
      </c>
      <c r="U45" s="61">
        <f t="shared" si="3"/>
        <v>214.68522144910628</v>
      </c>
      <c r="V45" s="40"/>
    </row>
    <row r="46" spans="1:22" s="47" customFormat="1" ht="31.5" customHeight="1" x14ac:dyDescent="0.2">
      <c r="A46" s="48" t="s">
        <v>101</v>
      </c>
      <c r="B46" s="49" t="s">
        <v>102</v>
      </c>
      <c r="C46" s="50">
        <f>C47+C52+C54</f>
        <v>1932268823.76</v>
      </c>
      <c r="D46" s="50" t="e">
        <f t="shared" ref="D46:S46" si="11">D47+D52+D54</f>
        <v>#VALUE!</v>
      </c>
      <c r="E46" s="50" t="e">
        <f t="shared" si="11"/>
        <v>#VALUE!</v>
      </c>
      <c r="F46" s="50" t="e">
        <f t="shared" si="11"/>
        <v>#VALUE!</v>
      </c>
      <c r="G46" s="50" t="e">
        <f t="shared" si="11"/>
        <v>#VALUE!</v>
      </c>
      <c r="H46" s="50">
        <f t="shared" si="11"/>
        <v>60</v>
      </c>
      <c r="I46" s="50" t="e">
        <f t="shared" si="11"/>
        <v>#VALUE!</v>
      </c>
      <c r="J46" s="50">
        <f t="shared" si="11"/>
        <v>380118150.60000002</v>
      </c>
      <c r="K46" s="50" t="e">
        <f t="shared" si="11"/>
        <v>#VALUE!</v>
      </c>
      <c r="L46" s="50">
        <f t="shared" si="11"/>
        <v>380118150.60000002</v>
      </c>
      <c r="M46" s="50" t="e">
        <f t="shared" si="11"/>
        <v>#VALUE!</v>
      </c>
      <c r="N46" s="50" t="e">
        <f t="shared" si="11"/>
        <v>#VALUE!</v>
      </c>
      <c r="O46" s="50" t="e">
        <f t="shared" si="11"/>
        <v>#VALUE!</v>
      </c>
      <c r="P46" s="50" t="e">
        <f t="shared" si="11"/>
        <v>#VALUE!</v>
      </c>
      <c r="Q46" s="50" t="e">
        <f t="shared" si="11"/>
        <v>#VALUE!</v>
      </c>
      <c r="R46" s="50">
        <f t="shared" si="11"/>
        <v>1019853358.04</v>
      </c>
      <c r="S46" s="50">
        <f t="shared" si="11"/>
        <v>1100918493.4999998</v>
      </c>
      <c r="T46" s="69">
        <f t="shared" ref="T46:T53" si="12">S46/C46*100</f>
        <v>56.975431159610778</v>
      </c>
      <c r="U46" s="51">
        <f t="shared" ref="U46:U53" si="13">S46/R46*100</f>
        <v>107.94870505851885</v>
      </c>
      <c r="V46" s="40"/>
    </row>
    <row r="47" spans="1:22" s="47" customFormat="1" ht="63.75" customHeight="1" x14ac:dyDescent="0.2">
      <c r="A47" s="48" t="s">
        <v>103</v>
      </c>
      <c r="B47" s="49" t="s">
        <v>104</v>
      </c>
      <c r="C47" s="50">
        <f>C48+C49+C50+C51</f>
        <v>1904948423.72</v>
      </c>
      <c r="D47" s="50" t="e">
        <f t="shared" ref="D47:S47" si="14">D48+D49+D50+D51</f>
        <v>#VALUE!</v>
      </c>
      <c r="E47" s="50" t="e">
        <f t="shared" si="14"/>
        <v>#VALUE!</v>
      </c>
      <c r="F47" s="50" t="e">
        <f t="shared" si="14"/>
        <v>#VALUE!</v>
      </c>
      <c r="G47" s="50" t="e">
        <f t="shared" si="14"/>
        <v>#VALUE!</v>
      </c>
      <c r="H47" s="50">
        <f t="shared" si="14"/>
        <v>40</v>
      </c>
      <c r="I47" s="50" t="e">
        <f t="shared" si="14"/>
        <v>#VALUE!</v>
      </c>
      <c r="J47" s="50">
        <f t="shared" si="14"/>
        <v>352920777.56</v>
      </c>
      <c r="K47" s="50" t="e">
        <f t="shared" si="14"/>
        <v>#VALUE!</v>
      </c>
      <c r="L47" s="50">
        <f t="shared" si="14"/>
        <v>352920777.56</v>
      </c>
      <c r="M47" s="50" t="e">
        <f t="shared" si="14"/>
        <v>#VALUE!</v>
      </c>
      <c r="N47" s="50" t="e">
        <f t="shared" si="14"/>
        <v>#VALUE!</v>
      </c>
      <c r="O47" s="50" t="e">
        <f t="shared" si="14"/>
        <v>#VALUE!</v>
      </c>
      <c r="P47" s="50" t="e">
        <f t="shared" si="14"/>
        <v>#VALUE!</v>
      </c>
      <c r="Q47" s="50" t="e">
        <f t="shared" si="14"/>
        <v>#VALUE!</v>
      </c>
      <c r="R47" s="50">
        <f t="shared" si="14"/>
        <v>992532958</v>
      </c>
      <c r="S47" s="50">
        <f t="shared" si="14"/>
        <v>1071308523.39</v>
      </c>
      <c r="T47" s="69">
        <f t="shared" si="12"/>
        <v>56.23819049640931</v>
      </c>
      <c r="U47" s="51">
        <f t="shared" si="13"/>
        <v>107.93682111561679</v>
      </c>
      <c r="V47" s="40"/>
    </row>
    <row r="48" spans="1:22" s="16" customFormat="1" ht="33.75" customHeight="1" x14ac:dyDescent="0.2">
      <c r="A48" s="44" t="s">
        <v>105</v>
      </c>
      <c r="B48" s="52" t="s">
        <v>106</v>
      </c>
      <c r="C48" s="53">
        <v>338955400</v>
      </c>
      <c r="D48" s="53">
        <v>35696200</v>
      </c>
      <c r="E48" s="53">
        <v>77373700</v>
      </c>
      <c r="F48" s="54" t="s">
        <v>37</v>
      </c>
      <c r="G48" s="55" t="s">
        <v>105</v>
      </c>
      <c r="H48" s="52">
        <v>10</v>
      </c>
      <c r="I48" s="52" t="s">
        <v>106</v>
      </c>
      <c r="J48" s="53">
        <v>67791100</v>
      </c>
      <c r="K48" s="54" t="s">
        <v>37</v>
      </c>
      <c r="L48" s="53">
        <v>67791100</v>
      </c>
      <c r="M48" s="53">
        <v>22616852</v>
      </c>
      <c r="N48" s="54" t="s">
        <v>37</v>
      </c>
      <c r="O48" s="54" t="s">
        <v>37</v>
      </c>
      <c r="P48" s="54" t="s">
        <v>37</v>
      </c>
      <c r="Q48" s="54" t="s">
        <v>37</v>
      </c>
      <c r="R48" s="53">
        <v>169455400</v>
      </c>
      <c r="S48" s="53">
        <v>169477700</v>
      </c>
      <c r="T48" s="73">
        <f t="shared" si="12"/>
        <v>50</v>
      </c>
      <c r="U48" s="56">
        <f t="shared" si="13"/>
        <v>100.01315980488081</v>
      </c>
      <c r="V48" s="40"/>
    </row>
    <row r="49" spans="1:22" s="16" customFormat="1" ht="48" customHeight="1" x14ac:dyDescent="0.2">
      <c r="A49" s="44" t="s">
        <v>107</v>
      </c>
      <c r="B49" s="52" t="s">
        <v>108</v>
      </c>
      <c r="C49" s="53">
        <v>260120923.72</v>
      </c>
      <c r="D49" s="54" t="s">
        <v>37</v>
      </c>
      <c r="E49" s="54" t="s">
        <v>37</v>
      </c>
      <c r="F49" s="54" t="s">
        <v>37</v>
      </c>
      <c r="G49" s="55" t="s">
        <v>107</v>
      </c>
      <c r="H49" s="52">
        <v>10</v>
      </c>
      <c r="I49" s="52" t="s">
        <v>108</v>
      </c>
      <c r="J49" s="53">
        <v>35437762.859999999</v>
      </c>
      <c r="K49" s="54" t="s">
        <v>37</v>
      </c>
      <c r="L49" s="53">
        <v>35437762.859999999</v>
      </c>
      <c r="M49" s="54" t="s">
        <v>37</v>
      </c>
      <c r="N49" s="54" t="s">
        <v>37</v>
      </c>
      <c r="O49" s="54" t="s">
        <v>37</v>
      </c>
      <c r="P49" s="54" t="s">
        <v>37</v>
      </c>
      <c r="Q49" s="54" t="s">
        <v>37</v>
      </c>
      <c r="R49" s="53">
        <v>170497523</v>
      </c>
      <c r="S49" s="53">
        <v>74374538.189999998</v>
      </c>
      <c r="T49" s="73">
        <f t="shared" si="12"/>
        <v>28.592293586523787</v>
      </c>
      <c r="U49" s="56">
        <f t="shared" si="13"/>
        <v>43.622063758662343</v>
      </c>
      <c r="V49" s="40"/>
    </row>
    <row r="50" spans="1:22" s="16" customFormat="1" ht="36.75" customHeight="1" x14ac:dyDescent="0.2">
      <c r="A50" s="44" t="s">
        <v>109</v>
      </c>
      <c r="B50" s="52" t="s">
        <v>110</v>
      </c>
      <c r="C50" s="53">
        <v>1148377100</v>
      </c>
      <c r="D50" s="54" t="s">
        <v>37</v>
      </c>
      <c r="E50" s="53">
        <v>2166982</v>
      </c>
      <c r="F50" s="54" t="s">
        <v>37</v>
      </c>
      <c r="G50" s="55" t="s">
        <v>109</v>
      </c>
      <c r="H50" s="52">
        <v>10</v>
      </c>
      <c r="I50" s="52" t="s">
        <v>110</v>
      </c>
      <c r="J50" s="53">
        <v>247123163</v>
      </c>
      <c r="K50" s="54" t="s">
        <v>37</v>
      </c>
      <c r="L50" s="53">
        <v>247123163</v>
      </c>
      <c r="M50" s="53">
        <v>472800</v>
      </c>
      <c r="N50" s="54" t="s">
        <v>37</v>
      </c>
      <c r="O50" s="54" t="s">
        <v>37</v>
      </c>
      <c r="P50" s="54" t="s">
        <v>37</v>
      </c>
      <c r="Q50" s="54" t="s">
        <v>37</v>
      </c>
      <c r="R50" s="53">
        <v>574365955</v>
      </c>
      <c r="S50" s="53">
        <v>757923780.52999997</v>
      </c>
      <c r="T50" s="73">
        <f t="shared" si="12"/>
        <v>65.999555418686072</v>
      </c>
      <c r="U50" s="56">
        <f t="shared" si="13"/>
        <v>131.95834013699505</v>
      </c>
      <c r="V50" s="40"/>
    </row>
    <row r="51" spans="1:22" s="16" customFormat="1" ht="21" customHeight="1" x14ac:dyDescent="0.2">
      <c r="A51" s="44" t="s">
        <v>111</v>
      </c>
      <c r="B51" s="52" t="s">
        <v>112</v>
      </c>
      <c r="C51" s="53">
        <v>157495000</v>
      </c>
      <c r="D51" s="53">
        <v>880000</v>
      </c>
      <c r="E51" s="53">
        <v>10460197.800000001</v>
      </c>
      <c r="F51" s="54" t="s">
        <v>37</v>
      </c>
      <c r="G51" s="55" t="s">
        <v>111</v>
      </c>
      <c r="H51" s="52">
        <v>10</v>
      </c>
      <c r="I51" s="52" t="s">
        <v>112</v>
      </c>
      <c r="J51" s="53">
        <v>2568751.7000000002</v>
      </c>
      <c r="K51" s="54" t="s">
        <v>37</v>
      </c>
      <c r="L51" s="53">
        <v>2568751.7000000002</v>
      </c>
      <c r="M51" s="53">
        <v>34586750</v>
      </c>
      <c r="N51" s="54" t="s">
        <v>37</v>
      </c>
      <c r="O51" s="54" t="s">
        <v>37</v>
      </c>
      <c r="P51" s="54" t="s">
        <v>37</v>
      </c>
      <c r="Q51" s="54" t="s">
        <v>37</v>
      </c>
      <c r="R51" s="53">
        <v>78214080</v>
      </c>
      <c r="S51" s="53">
        <v>69532504.670000002</v>
      </c>
      <c r="T51" s="73">
        <f t="shared" si="12"/>
        <v>44.149023569002196</v>
      </c>
      <c r="U51" s="56">
        <f t="shared" si="13"/>
        <v>88.900239790585019</v>
      </c>
      <c r="V51" s="40"/>
    </row>
    <row r="52" spans="1:22" s="47" customFormat="1" ht="36" customHeight="1" x14ac:dyDescent="0.2">
      <c r="A52" s="48" t="s">
        <v>113</v>
      </c>
      <c r="B52" s="49" t="s">
        <v>114</v>
      </c>
      <c r="C52" s="50">
        <f>C53</f>
        <v>27650000</v>
      </c>
      <c r="D52" s="50" t="str">
        <f t="shared" ref="D52:S52" si="15">D53</f>
        <v>-</v>
      </c>
      <c r="E52" s="50" t="str">
        <f t="shared" si="15"/>
        <v>-</v>
      </c>
      <c r="F52" s="50" t="str">
        <f t="shared" si="15"/>
        <v>-</v>
      </c>
      <c r="G52" s="50" t="str">
        <f t="shared" si="15"/>
        <v>Прочие безвозмездные поступления в бюджеты муниципальных районов</v>
      </c>
      <c r="H52" s="50">
        <f t="shared" si="15"/>
        <v>10</v>
      </c>
      <c r="I52" s="50" t="str">
        <f t="shared" si="15"/>
        <v>000 2 07 05000 05 0000 180</v>
      </c>
      <c r="J52" s="50">
        <f t="shared" si="15"/>
        <v>27200000</v>
      </c>
      <c r="K52" s="50" t="str">
        <f t="shared" si="15"/>
        <v>-</v>
      </c>
      <c r="L52" s="50">
        <f t="shared" si="15"/>
        <v>27200000</v>
      </c>
      <c r="M52" s="50" t="str">
        <f t="shared" si="15"/>
        <v>-</v>
      </c>
      <c r="N52" s="50" t="str">
        <f t="shared" si="15"/>
        <v>-</v>
      </c>
      <c r="O52" s="50" t="str">
        <f t="shared" si="15"/>
        <v>-</v>
      </c>
      <c r="P52" s="50" t="str">
        <f t="shared" si="15"/>
        <v>-</v>
      </c>
      <c r="Q52" s="50" t="str">
        <f t="shared" si="15"/>
        <v>-</v>
      </c>
      <c r="R52" s="50">
        <f t="shared" si="15"/>
        <v>27650000</v>
      </c>
      <c r="S52" s="50">
        <f t="shared" si="15"/>
        <v>29995108</v>
      </c>
      <c r="T52" s="69">
        <f t="shared" si="12"/>
        <v>108.48140325497289</v>
      </c>
      <c r="U52" s="51">
        <f t="shared" si="13"/>
        <v>108.48140325497289</v>
      </c>
      <c r="V52" s="40"/>
    </row>
    <row r="53" spans="1:22" s="16" customFormat="1" ht="33" customHeight="1" x14ac:dyDescent="0.2">
      <c r="A53" s="44" t="s">
        <v>115</v>
      </c>
      <c r="B53" s="52" t="s">
        <v>116</v>
      </c>
      <c r="C53" s="53">
        <v>27650000</v>
      </c>
      <c r="D53" s="54" t="s">
        <v>37</v>
      </c>
      <c r="E53" s="54" t="s">
        <v>37</v>
      </c>
      <c r="F53" s="54" t="s">
        <v>37</v>
      </c>
      <c r="G53" s="55" t="s">
        <v>115</v>
      </c>
      <c r="H53" s="52">
        <v>10</v>
      </c>
      <c r="I53" s="52" t="s">
        <v>116</v>
      </c>
      <c r="J53" s="53">
        <v>27200000</v>
      </c>
      <c r="K53" s="54" t="s">
        <v>37</v>
      </c>
      <c r="L53" s="53">
        <v>27200000</v>
      </c>
      <c r="M53" s="54" t="s">
        <v>37</v>
      </c>
      <c r="N53" s="54" t="s">
        <v>37</v>
      </c>
      <c r="O53" s="54" t="s">
        <v>37</v>
      </c>
      <c r="P53" s="54" t="s">
        <v>37</v>
      </c>
      <c r="Q53" s="54" t="s">
        <v>37</v>
      </c>
      <c r="R53" s="53">
        <v>27650000</v>
      </c>
      <c r="S53" s="53">
        <v>29995108</v>
      </c>
      <c r="T53" s="73">
        <f t="shared" si="12"/>
        <v>108.48140325497289</v>
      </c>
      <c r="U53" s="56">
        <f t="shared" si="13"/>
        <v>108.48140325497289</v>
      </c>
      <c r="V53" s="40"/>
    </row>
    <row r="54" spans="1:22" s="47" customFormat="1" ht="92.25" customHeight="1" x14ac:dyDescent="0.2">
      <c r="A54" s="48" t="s">
        <v>117</v>
      </c>
      <c r="B54" s="49" t="s">
        <v>118</v>
      </c>
      <c r="C54" s="50">
        <f>C55</f>
        <v>-329599.96000000002</v>
      </c>
      <c r="D54" s="50" t="str">
        <f t="shared" ref="D54:R54" si="16">D55</f>
        <v>-</v>
      </c>
      <c r="E54" s="50" t="str">
        <f t="shared" si="16"/>
        <v>-</v>
      </c>
      <c r="F54" s="50" t="str">
        <f t="shared" si="16"/>
        <v>-</v>
      </c>
      <c r="G54" s="50" t="str">
        <f t="shared" si="16"/>
        <v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H54" s="50">
        <f t="shared" si="16"/>
        <v>10</v>
      </c>
      <c r="I54" s="50" t="str">
        <f t="shared" si="16"/>
        <v>000 2 19 60010 05 0000 151</v>
      </c>
      <c r="J54" s="50">
        <f t="shared" si="16"/>
        <v>-2626.96</v>
      </c>
      <c r="K54" s="50" t="str">
        <f t="shared" si="16"/>
        <v>-</v>
      </c>
      <c r="L54" s="50">
        <f t="shared" si="16"/>
        <v>-2626.96</v>
      </c>
      <c r="M54" s="50" t="str">
        <f t="shared" si="16"/>
        <v>-</v>
      </c>
      <c r="N54" s="50" t="str">
        <f t="shared" si="16"/>
        <v>-</v>
      </c>
      <c r="O54" s="50" t="str">
        <f t="shared" si="16"/>
        <v>-</v>
      </c>
      <c r="P54" s="50" t="str">
        <f t="shared" si="16"/>
        <v>-</v>
      </c>
      <c r="Q54" s="50" t="str">
        <f t="shared" si="16"/>
        <v>-</v>
      </c>
      <c r="R54" s="50">
        <f t="shared" si="16"/>
        <v>-329599.96000000002</v>
      </c>
      <c r="S54" s="50">
        <f>S55</f>
        <v>-385137.89</v>
      </c>
      <c r="T54" s="69">
        <v>0</v>
      </c>
      <c r="U54" s="51">
        <v>0</v>
      </c>
      <c r="V54" s="40"/>
    </row>
    <row r="55" spans="1:22" ht="81" customHeight="1" x14ac:dyDescent="0.2">
      <c r="A55" s="44" t="s">
        <v>119</v>
      </c>
      <c r="B55" s="52" t="s">
        <v>120</v>
      </c>
      <c r="C55" s="53">
        <v>-329599.96000000002</v>
      </c>
      <c r="D55" s="54" t="s">
        <v>37</v>
      </c>
      <c r="E55" s="54" t="s">
        <v>37</v>
      </c>
      <c r="F55" s="54" t="s">
        <v>37</v>
      </c>
      <c r="G55" s="55" t="s">
        <v>119</v>
      </c>
      <c r="H55" s="52">
        <v>10</v>
      </c>
      <c r="I55" s="52" t="s">
        <v>120</v>
      </c>
      <c r="J55" s="53">
        <v>-2626.96</v>
      </c>
      <c r="K55" s="54" t="s">
        <v>37</v>
      </c>
      <c r="L55" s="53">
        <v>-2626.96</v>
      </c>
      <c r="M55" s="54" t="s">
        <v>37</v>
      </c>
      <c r="N55" s="54" t="s">
        <v>37</v>
      </c>
      <c r="O55" s="54" t="s">
        <v>37</v>
      </c>
      <c r="P55" s="54" t="s">
        <v>37</v>
      </c>
      <c r="Q55" s="54" t="s">
        <v>37</v>
      </c>
      <c r="R55" s="54">
        <v>-329599.96000000002</v>
      </c>
      <c r="S55" s="53">
        <v>-385137.89</v>
      </c>
      <c r="T55" s="73">
        <v>0</v>
      </c>
      <c r="U55" s="56">
        <v>0</v>
      </c>
      <c r="V55" s="40"/>
    </row>
    <row r="56" spans="1:22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S56" s="16"/>
      <c r="U56" s="16"/>
    </row>
  </sheetData>
  <mergeCells count="3">
    <mergeCell ref="A2:U2"/>
    <mergeCell ref="A1:U1"/>
    <mergeCell ref="T4:U4"/>
  </mergeCells>
  <pageMargins left="0.7" right="0.7" top="0.75" bottom="0.75" header="0.3" footer="0.3"/>
  <pageSetup paperSize="9" scale="58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61"/>
  <sheetViews>
    <sheetView showGridLines="0" workbookViewId="0">
      <selection activeCell="A2" sqref="A2:AX461"/>
    </sheetView>
  </sheetViews>
  <sheetFormatPr defaultRowHeight="12" x14ac:dyDescent="0.2"/>
  <cols>
    <col min="1" max="1" width="17.7109375" style="1" customWidth="1"/>
    <col min="2" max="2" width="6.85546875" style="1" customWidth="1"/>
    <col min="3" max="3" width="24" style="1" customWidth="1"/>
    <col min="4" max="4" width="14.85546875" style="1" hidden="1" customWidth="1"/>
    <col min="5" max="5" width="13.140625" style="1" hidden="1" customWidth="1"/>
    <col min="6" max="6" width="15.85546875" style="1" customWidth="1"/>
    <col min="7" max="7" width="16" style="1" customWidth="1"/>
    <col min="8" max="8" width="14.7109375" style="1" hidden="1" customWidth="1"/>
    <col min="9" max="9" width="14.85546875" style="1" hidden="1" customWidth="1"/>
    <col min="10" max="10" width="13" style="1" hidden="1" customWidth="1"/>
    <col min="11" max="11" width="13.85546875" style="1" hidden="1" customWidth="1"/>
    <col min="12" max="12" width="12.42578125" style="1" hidden="1" customWidth="1"/>
    <col min="13" max="13" width="15.5703125" style="1" customWidth="1"/>
    <col min="14" max="14" width="16" style="1" customWidth="1"/>
    <col min="15" max="15" width="15.5703125" style="1" customWidth="1"/>
    <col min="16" max="16" width="14.85546875" style="1" hidden="1" customWidth="1"/>
    <col min="17" max="17" width="0.140625" style="1" hidden="1" customWidth="1"/>
    <col min="18" max="18" width="16.5703125" style="1" hidden="1" customWidth="1"/>
    <col min="19" max="19" width="0.140625" style="1" hidden="1" customWidth="1"/>
    <col min="20" max="20" width="3.85546875" style="1" hidden="1" customWidth="1"/>
    <col min="21" max="21" width="0.140625" style="1" hidden="1" customWidth="1"/>
    <col min="22" max="22" width="18.28515625" style="1" hidden="1" customWidth="1"/>
    <col min="23" max="23" width="0.140625" style="1" hidden="1" customWidth="1"/>
    <col min="24" max="24" width="16.42578125" style="1" hidden="1" customWidth="1"/>
    <col min="25" max="25" width="0.140625" style="1" hidden="1" customWidth="1"/>
    <col min="26" max="26" width="14.28515625" style="1" hidden="1" customWidth="1"/>
    <col min="27" max="27" width="0.140625" style="1" hidden="1" customWidth="1"/>
    <col min="28" max="28" width="15.28515625" style="1" customWidth="1"/>
    <col min="29" max="29" width="0.140625" style="1" customWidth="1"/>
    <col min="30" max="30" width="14.7109375" style="1" customWidth="1"/>
    <col min="31" max="31" width="0.140625" style="1" hidden="1" customWidth="1"/>
    <col min="32" max="32" width="15.85546875" style="1" hidden="1" customWidth="1"/>
    <col min="33" max="33" width="0.140625" style="1" hidden="1" customWidth="1"/>
    <col min="34" max="34" width="15.7109375" style="1" hidden="1" customWidth="1"/>
    <col min="35" max="35" width="0.140625" style="1" hidden="1" customWidth="1"/>
    <col min="36" max="36" width="12.5703125" style="1" hidden="1" customWidth="1"/>
    <col min="37" max="37" width="0.140625" style="1" hidden="1" customWidth="1"/>
    <col min="38" max="38" width="12.28515625" style="1" hidden="1" customWidth="1"/>
    <col min="39" max="39" width="0.140625" style="1" hidden="1" customWidth="1"/>
    <col min="40" max="40" width="11.140625" style="1" hidden="1" customWidth="1"/>
    <col min="41" max="41" width="0.140625" style="1" hidden="1" customWidth="1"/>
    <col min="42" max="42" width="15.7109375" style="1" customWidth="1"/>
    <col min="43" max="43" width="0.140625" style="1" customWidth="1"/>
    <col min="44" max="44" width="14.7109375" style="1" customWidth="1"/>
    <col min="45" max="45" width="0.42578125" style="1" hidden="1" customWidth="1"/>
    <col min="46" max="46" width="14.140625" style="1" customWidth="1"/>
    <col min="47" max="47" width="0.28515625" style="1" hidden="1" customWidth="1"/>
    <col min="48" max="48" width="14.140625" style="1" customWidth="1"/>
    <col min="49" max="49" width="0.140625" style="1" customWidth="1"/>
    <col min="50" max="50" width="10" style="1" customWidth="1"/>
    <col min="51" max="16384" width="9.140625" style="1"/>
  </cols>
  <sheetData>
    <row r="1" spans="1:50" ht="21" customHeight="1" x14ac:dyDescent="0.2">
      <c r="A1" s="90" t="s">
        <v>121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ht="22.9" customHeight="1" x14ac:dyDescent="0.2">
      <c r="A2" s="29" t="s">
        <v>0</v>
      </c>
      <c r="B2" s="29" t="s">
        <v>0</v>
      </c>
      <c r="C2" s="29" t="s">
        <v>0</v>
      </c>
      <c r="D2" s="88" t="s">
        <v>1</v>
      </c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8" t="s">
        <v>0</v>
      </c>
      <c r="S2" s="89"/>
      <c r="T2" s="88" t="s">
        <v>0</v>
      </c>
      <c r="U2" s="89"/>
      <c r="V2" s="88" t="s">
        <v>0</v>
      </c>
      <c r="W2" s="89"/>
      <c r="X2" s="29" t="s">
        <v>2</v>
      </c>
      <c r="Y2" s="30"/>
      <c r="Z2" s="30"/>
      <c r="AA2" s="30"/>
      <c r="AB2" s="91" t="s">
        <v>2</v>
      </c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30"/>
      <c r="AV2" s="91" t="s">
        <v>751</v>
      </c>
      <c r="AW2" s="91"/>
      <c r="AX2" s="91"/>
    </row>
    <row r="3" spans="1:50" ht="128.25" customHeight="1" x14ac:dyDescent="0.2">
      <c r="A3" s="29" t="s">
        <v>3</v>
      </c>
      <c r="B3" s="29" t="s">
        <v>4</v>
      </c>
      <c r="C3" s="29" t="s">
        <v>122</v>
      </c>
      <c r="D3" s="29" t="s">
        <v>6</v>
      </c>
      <c r="E3" s="29" t="s">
        <v>7</v>
      </c>
      <c r="F3" s="29" t="s">
        <v>752</v>
      </c>
      <c r="G3" s="29" t="s">
        <v>753</v>
      </c>
      <c r="H3" s="29" t="s">
        <v>9</v>
      </c>
      <c r="I3" s="29" t="s">
        <v>16</v>
      </c>
      <c r="J3" s="29" t="s">
        <v>11</v>
      </c>
      <c r="K3" s="29" t="s">
        <v>12</v>
      </c>
      <c r="L3" s="29" t="s">
        <v>13</v>
      </c>
      <c r="M3" s="29" t="s">
        <v>756</v>
      </c>
      <c r="N3" s="29" t="s">
        <v>755</v>
      </c>
      <c r="O3" s="29" t="s">
        <v>14</v>
      </c>
      <c r="P3" s="88" t="s">
        <v>15</v>
      </c>
      <c r="Q3" s="89"/>
      <c r="R3" s="88" t="s">
        <v>3</v>
      </c>
      <c r="S3" s="89"/>
      <c r="T3" s="88" t="s">
        <v>4</v>
      </c>
      <c r="U3" s="89"/>
      <c r="V3" s="88" t="s">
        <v>122</v>
      </c>
      <c r="W3" s="89"/>
      <c r="X3" s="88" t="s">
        <v>6</v>
      </c>
      <c r="Y3" s="89"/>
      <c r="Z3" s="88" t="s">
        <v>7</v>
      </c>
      <c r="AA3" s="89"/>
      <c r="AB3" s="88" t="s">
        <v>752</v>
      </c>
      <c r="AC3" s="89"/>
      <c r="AD3" s="88" t="s">
        <v>8</v>
      </c>
      <c r="AE3" s="89"/>
      <c r="AF3" s="88" t="s">
        <v>9</v>
      </c>
      <c r="AG3" s="89"/>
      <c r="AH3" s="88" t="s">
        <v>10</v>
      </c>
      <c r="AI3" s="89"/>
      <c r="AJ3" s="88" t="s">
        <v>11</v>
      </c>
      <c r="AK3" s="89"/>
      <c r="AL3" s="88" t="s">
        <v>12</v>
      </c>
      <c r="AM3" s="89"/>
      <c r="AN3" s="88" t="s">
        <v>13</v>
      </c>
      <c r="AO3" s="89"/>
      <c r="AP3" s="88" t="s">
        <v>756</v>
      </c>
      <c r="AQ3" s="89"/>
      <c r="AR3" s="88" t="s">
        <v>755</v>
      </c>
      <c r="AS3" s="89"/>
      <c r="AT3" s="88" t="s">
        <v>14</v>
      </c>
      <c r="AU3" s="89"/>
      <c r="AV3" s="88" t="s">
        <v>752</v>
      </c>
      <c r="AW3" s="89"/>
      <c r="AX3" s="4" t="s">
        <v>756</v>
      </c>
    </row>
    <row r="4" spans="1:50" ht="14.25" customHeight="1" x14ac:dyDescent="0.2">
      <c r="A4" s="29" t="s">
        <v>17</v>
      </c>
      <c r="B4" s="29" t="s">
        <v>18</v>
      </c>
      <c r="C4" s="29" t="s">
        <v>19</v>
      </c>
      <c r="D4" s="29" t="s">
        <v>20</v>
      </c>
      <c r="E4" s="29" t="s">
        <v>21</v>
      </c>
      <c r="F4" s="29">
        <v>4</v>
      </c>
      <c r="G4" s="29">
        <v>5</v>
      </c>
      <c r="H4" s="29" t="s">
        <v>22</v>
      </c>
      <c r="I4" s="29" t="s">
        <v>23</v>
      </c>
      <c r="J4" s="29" t="s">
        <v>24</v>
      </c>
      <c r="K4" s="29" t="s">
        <v>25</v>
      </c>
      <c r="L4" s="29" t="s">
        <v>26</v>
      </c>
      <c r="M4" s="29">
        <v>6</v>
      </c>
      <c r="N4" s="29">
        <v>7</v>
      </c>
      <c r="O4" s="29">
        <v>8</v>
      </c>
      <c r="P4" s="88" t="s">
        <v>27</v>
      </c>
      <c r="Q4" s="89"/>
      <c r="R4" s="88" t="s">
        <v>17</v>
      </c>
      <c r="S4" s="89"/>
      <c r="T4" s="88" t="s">
        <v>18</v>
      </c>
      <c r="U4" s="89"/>
      <c r="V4" s="88" t="s">
        <v>19</v>
      </c>
      <c r="W4" s="89"/>
      <c r="X4" s="88" t="s">
        <v>28</v>
      </c>
      <c r="Y4" s="89"/>
      <c r="Z4" s="88" t="s">
        <v>29</v>
      </c>
      <c r="AA4" s="89"/>
      <c r="AB4" s="88">
        <v>9</v>
      </c>
      <c r="AC4" s="89"/>
      <c r="AD4" s="88">
        <v>10</v>
      </c>
      <c r="AE4" s="89"/>
      <c r="AF4" s="88" t="s">
        <v>30</v>
      </c>
      <c r="AG4" s="89"/>
      <c r="AH4" s="88" t="s">
        <v>31</v>
      </c>
      <c r="AI4" s="89"/>
      <c r="AJ4" s="88" t="s">
        <v>32</v>
      </c>
      <c r="AK4" s="89"/>
      <c r="AL4" s="88" t="s">
        <v>33</v>
      </c>
      <c r="AM4" s="89"/>
      <c r="AN4" s="88" t="s">
        <v>34</v>
      </c>
      <c r="AO4" s="89"/>
      <c r="AP4" s="88">
        <v>11</v>
      </c>
      <c r="AQ4" s="89"/>
      <c r="AR4" s="88">
        <v>12</v>
      </c>
      <c r="AS4" s="89"/>
      <c r="AT4" s="88">
        <v>13</v>
      </c>
      <c r="AU4" s="89"/>
      <c r="AV4" s="88">
        <v>14</v>
      </c>
      <c r="AW4" s="89"/>
      <c r="AX4" s="10">
        <v>15</v>
      </c>
    </row>
    <row r="5" spans="1:50" s="6" customFormat="1" ht="25.5" x14ac:dyDescent="0.2">
      <c r="A5" s="7" t="s">
        <v>123</v>
      </c>
      <c r="B5" s="11" t="s">
        <v>124</v>
      </c>
      <c r="C5" s="11" t="s">
        <v>36</v>
      </c>
      <c r="D5" s="32">
        <v>2763581466.75</v>
      </c>
      <c r="E5" s="31" t="s">
        <v>37</v>
      </c>
      <c r="F5" s="32">
        <v>2763581466.75</v>
      </c>
      <c r="G5" s="32">
        <v>274247879.80000001</v>
      </c>
      <c r="H5" s="31" t="s">
        <v>37</v>
      </c>
      <c r="I5" s="31" t="s">
        <v>37</v>
      </c>
      <c r="J5" s="31" t="s">
        <v>37</v>
      </c>
      <c r="K5" s="31" t="s">
        <v>37</v>
      </c>
      <c r="L5" s="31" t="s">
        <v>37</v>
      </c>
      <c r="M5" s="32">
        <v>2716066667.9099998</v>
      </c>
      <c r="N5" s="32">
        <v>151531900</v>
      </c>
      <c r="O5" s="32">
        <v>170230778.63999999</v>
      </c>
      <c r="P5" s="85" t="s">
        <v>37</v>
      </c>
      <c r="Q5" s="86"/>
      <c r="R5" s="85" t="s">
        <v>123</v>
      </c>
      <c r="S5" s="86"/>
      <c r="T5" s="85" t="s">
        <v>124</v>
      </c>
      <c r="U5" s="86"/>
      <c r="V5" s="85" t="s">
        <v>36</v>
      </c>
      <c r="W5" s="86"/>
      <c r="X5" s="87">
        <v>553961892.25999999</v>
      </c>
      <c r="Y5" s="86"/>
      <c r="Z5" s="85" t="s">
        <v>37</v>
      </c>
      <c r="AA5" s="86"/>
      <c r="AB5" s="87">
        <v>553961892.25999999</v>
      </c>
      <c r="AC5" s="86"/>
      <c r="AD5" s="87">
        <v>57676402</v>
      </c>
      <c r="AE5" s="86"/>
      <c r="AF5" s="85" t="s">
        <v>37</v>
      </c>
      <c r="AG5" s="86"/>
      <c r="AH5" s="85" t="s">
        <v>37</v>
      </c>
      <c r="AI5" s="86"/>
      <c r="AJ5" s="85" t="s">
        <v>37</v>
      </c>
      <c r="AK5" s="86"/>
      <c r="AL5" s="85" t="s">
        <v>37</v>
      </c>
      <c r="AM5" s="86"/>
      <c r="AN5" s="85" t="s">
        <v>37</v>
      </c>
      <c r="AO5" s="86"/>
      <c r="AP5" s="87">
        <v>543950761.86000001</v>
      </c>
      <c r="AQ5" s="86"/>
      <c r="AR5" s="87">
        <v>35442677.990000002</v>
      </c>
      <c r="AS5" s="86"/>
      <c r="AT5" s="87">
        <v>32244854.41</v>
      </c>
      <c r="AU5" s="86"/>
      <c r="AV5" s="82">
        <f>AB5/F5*100</f>
        <v>20.045071908499402</v>
      </c>
      <c r="AW5" s="83"/>
      <c r="AX5" s="15">
        <f>AP5/M5*100</f>
        <v>20.027150595628328</v>
      </c>
    </row>
    <row r="6" spans="1:50" s="5" customFormat="1" ht="30" customHeight="1" x14ac:dyDescent="0.2">
      <c r="A6" s="8" t="s">
        <v>125</v>
      </c>
      <c r="B6" s="12" t="s">
        <v>124</v>
      </c>
      <c r="C6" s="12" t="s">
        <v>126</v>
      </c>
      <c r="D6" s="33">
        <v>534516540.92000002</v>
      </c>
      <c r="E6" s="34" t="s">
        <v>37</v>
      </c>
      <c r="F6" s="33">
        <v>534516540.92000002</v>
      </c>
      <c r="G6" s="33">
        <v>901000</v>
      </c>
      <c r="H6" s="34" t="s">
        <v>37</v>
      </c>
      <c r="I6" s="34" t="s">
        <v>37</v>
      </c>
      <c r="J6" s="34" t="s">
        <v>37</v>
      </c>
      <c r="K6" s="34" t="s">
        <v>37</v>
      </c>
      <c r="L6" s="34" t="s">
        <v>37</v>
      </c>
      <c r="M6" s="33">
        <v>463553440.92000002</v>
      </c>
      <c r="N6" s="33">
        <v>5295200</v>
      </c>
      <c r="O6" s="33">
        <v>66568900</v>
      </c>
      <c r="P6" s="79" t="s">
        <v>37</v>
      </c>
      <c r="Q6" s="78"/>
      <c r="R6" s="79" t="s">
        <v>125</v>
      </c>
      <c r="S6" s="78"/>
      <c r="T6" s="79" t="s">
        <v>124</v>
      </c>
      <c r="U6" s="78"/>
      <c r="V6" s="79" t="s">
        <v>126</v>
      </c>
      <c r="W6" s="78"/>
      <c r="X6" s="77">
        <v>114912628.69</v>
      </c>
      <c r="Y6" s="78"/>
      <c r="Z6" s="79" t="s">
        <v>37</v>
      </c>
      <c r="AA6" s="78"/>
      <c r="AB6" s="77">
        <v>114912628.69</v>
      </c>
      <c r="AC6" s="78"/>
      <c r="AD6" s="77">
        <v>221625</v>
      </c>
      <c r="AE6" s="78"/>
      <c r="AF6" s="79" t="s">
        <v>37</v>
      </c>
      <c r="AG6" s="78"/>
      <c r="AH6" s="79" t="s">
        <v>37</v>
      </c>
      <c r="AI6" s="78"/>
      <c r="AJ6" s="79" t="s">
        <v>37</v>
      </c>
      <c r="AK6" s="78"/>
      <c r="AL6" s="79" t="s">
        <v>37</v>
      </c>
      <c r="AM6" s="78"/>
      <c r="AN6" s="79" t="s">
        <v>37</v>
      </c>
      <c r="AO6" s="78"/>
      <c r="AP6" s="77">
        <v>96103335.230000004</v>
      </c>
      <c r="AQ6" s="78"/>
      <c r="AR6" s="77">
        <v>1096752.99</v>
      </c>
      <c r="AS6" s="78"/>
      <c r="AT6" s="77">
        <v>17934165.469999999</v>
      </c>
      <c r="AU6" s="78"/>
      <c r="AV6" s="82">
        <f t="shared" ref="AV6:AV69" si="0">AB6/F6*100</f>
        <v>21.498423321421352</v>
      </c>
      <c r="AW6" s="83"/>
      <c r="AX6" s="15">
        <f t="shared" ref="AX6:AX69" si="1">AP6/M6*100</f>
        <v>20.731878300647864</v>
      </c>
    </row>
    <row r="7" spans="1:50" s="5" customFormat="1" ht="96" x14ac:dyDescent="0.2">
      <c r="A7" s="8" t="s">
        <v>127</v>
      </c>
      <c r="B7" s="12" t="s">
        <v>124</v>
      </c>
      <c r="C7" s="12" t="s">
        <v>128</v>
      </c>
      <c r="D7" s="33">
        <v>17380900</v>
      </c>
      <c r="E7" s="34" t="s">
        <v>37</v>
      </c>
      <c r="F7" s="33">
        <v>17380900</v>
      </c>
      <c r="G7" s="34" t="s">
        <v>37</v>
      </c>
      <c r="H7" s="34" t="s">
        <v>37</v>
      </c>
      <c r="I7" s="34" t="s">
        <v>37</v>
      </c>
      <c r="J7" s="34" t="s">
        <v>37</v>
      </c>
      <c r="K7" s="34" t="s">
        <v>37</v>
      </c>
      <c r="L7" s="34" t="s">
        <v>37</v>
      </c>
      <c r="M7" s="33">
        <v>6167900</v>
      </c>
      <c r="N7" s="34" t="s">
        <v>37</v>
      </c>
      <c r="O7" s="33">
        <v>11213000</v>
      </c>
      <c r="P7" s="79" t="s">
        <v>37</v>
      </c>
      <c r="Q7" s="78"/>
      <c r="R7" s="79" t="s">
        <v>127</v>
      </c>
      <c r="S7" s="78"/>
      <c r="T7" s="79" t="s">
        <v>124</v>
      </c>
      <c r="U7" s="78"/>
      <c r="V7" s="79" t="s">
        <v>128</v>
      </c>
      <c r="W7" s="78"/>
      <c r="X7" s="77">
        <v>4804793.74</v>
      </c>
      <c r="Y7" s="78"/>
      <c r="Z7" s="79" t="s">
        <v>37</v>
      </c>
      <c r="AA7" s="78"/>
      <c r="AB7" s="77">
        <v>4804793.74</v>
      </c>
      <c r="AC7" s="78"/>
      <c r="AD7" s="79" t="s">
        <v>37</v>
      </c>
      <c r="AE7" s="78"/>
      <c r="AF7" s="79" t="s">
        <v>37</v>
      </c>
      <c r="AG7" s="78"/>
      <c r="AH7" s="79" t="s">
        <v>37</v>
      </c>
      <c r="AI7" s="78"/>
      <c r="AJ7" s="79" t="s">
        <v>37</v>
      </c>
      <c r="AK7" s="78"/>
      <c r="AL7" s="79" t="s">
        <v>37</v>
      </c>
      <c r="AM7" s="78"/>
      <c r="AN7" s="79" t="s">
        <v>37</v>
      </c>
      <c r="AO7" s="78"/>
      <c r="AP7" s="77">
        <v>1825759.03</v>
      </c>
      <c r="AQ7" s="78"/>
      <c r="AR7" s="79" t="s">
        <v>37</v>
      </c>
      <c r="AS7" s="78"/>
      <c r="AT7" s="77">
        <v>2979034.71</v>
      </c>
      <c r="AU7" s="78"/>
      <c r="AV7" s="82">
        <f t="shared" si="0"/>
        <v>27.644102089074789</v>
      </c>
      <c r="AW7" s="83"/>
      <c r="AX7" s="15">
        <f t="shared" si="1"/>
        <v>29.600982992590673</v>
      </c>
    </row>
    <row r="8" spans="1:50" ht="204" customHeight="1" x14ac:dyDescent="0.2">
      <c r="A8" s="9" t="s">
        <v>129</v>
      </c>
      <c r="B8" s="3" t="s">
        <v>124</v>
      </c>
      <c r="C8" s="3" t="s">
        <v>130</v>
      </c>
      <c r="D8" s="36">
        <v>17380900</v>
      </c>
      <c r="E8" s="35" t="s">
        <v>37</v>
      </c>
      <c r="F8" s="36">
        <v>17380900</v>
      </c>
      <c r="G8" s="35" t="s">
        <v>37</v>
      </c>
      <c r="H8" s="35" t="s">
        <v>37</v>
      </c>
      <c r="I8" s="35" t="s">
        <v>37</v>
      </c>
      <c r="J8" s="35" t="s">
        <v>37</v>
      </c>
      <c r="K8" s="35" t="s">
        <v>37</v>
      </c>
      <c r="L8" s="35" t="s">
        <v>37</v>
      </c>
      <c r="M8" s="36">
        <v>6167900</v>
      </c>
      <c r="N8" s="35" t="s">
        <v>37</v>
      </c>
      <c r="O8" s="36">
        <v>11213000</v>
      </c>
      <c r="P8" s="84" t="s">
        <v>37</v>
      </c>
      <c r="Q8" s="81"/>
      <c r="R8" s="84" t="s">
        <v>129</v>
      </c>
      <c r="S8" s="81"/>
      <c r="T8" s="84" t="s">
        <v>124</v>
      </c>
      <c r="U8" s="81"/>
      <c r="V8" s="84" t="s">
        <v>130</v>
      </c>
      <c r="W8" s="81"/>
      <c r="X8" s="80">
        <v>4804793.74</v>
      </c>
      <c r="Y8" s="81"/>
      <c r="Z8" s="84" t="s">
        <v>37</v>
      </c>
      <c r="AA8" s="81"/>
      <c r="AB8" s="80">
        <v>4804793.74</v>
      </c>
      <c r="AC8" s="81"/>
      <c r="AD8" s="84" t="s">
        <v>37</v>
      </c>
      <c r="AE8" s="81"/>
      <c r="AF8" s="84" t="s">
        <v>37</v>
      </c>
      <c r="AG8" s="81"/>
      <c r="AH8" s="84" t="s">
        <v>37</v>
      </c>
      <c r="AI8" s="81"/>
      <c r="AJ8" s="84" t="s">
        <v>37</v>
      </c>
      <c r="AK8" s="81"/>
      <c r="AL8" s="84" t="s">
        <v>37</v>
      </c>
      <c r="AM8" s="81"/>
      <c r="AN8" s="84" t="s">
        <v>37</v>
      </c>
      <c r="AO8" s="81"/>
      <c r="AP8" s="80">
        <v>1825759.03</v>
      </c>
      <c r="AQ8" s="81"/>
      <c r="AR8" s="84" t="s">
        <v>37</v>
      </c>
      <c r="AS8" s="81"/>
      <c r="AT8" s="80">
        <v>2979034.71</v>
      </c>
      <c r="AU8" s="81"/>
      <c r="AV8" s="82">
        <f t="shared" si="0"/>
        <v>27.644102089074789</v>
      </c>
      <c r="AW8" s="83"/>
      <c r="AX8" s="15">
        <f t="shared" si="1"/>
        <v>29.600982992590673</v>
      </c>
    </row>
    <row r="9" spans="1:50" ht="60" x14ac:dyDescent="0.2">
      <c r="A9" s="9" t="s">
        <v>131</v>
      </c>
      <c r="B9" s="3" t="s">
        <v>124</v>
      </c>
      <c r="C9" s="3" t="s">
        <v>132</v>
      </c>
      <c r="D9" s="36">
        <v>17380900</v>
      </c>
      <c r="E9" s="35" t="s">
        <v>37</v>
      </c>
      <c r="F9" s="36">
        <v>17380900</v>
      </c>
      <c r="G9" s="35" t="s">
        <v>37</v>
      </c>
      <c r="H9" s="35" t="s">
        <v>37</v>
      </c>
      <c r="I9" s="35" t="s">
        <v>37</v>
      </c>
      <c r="J9" s="35" t="s">
        <v>37</v>
      </c>
      <c r="K9" s="35" t="s">
        <v>37</v>
      </c>
      <c r="L9" s="35" t="s">
        <v>37</v>
      </c>
      <c r="M9" s="36">
        <v>6167900</v>
      </c>
      <c r="N9" s="35" t="s">
        <v>37</v>
      </c>
      <c r="O9" s="36">
        <v>11213000</v>
      </c>
      <c r="P9" s="84" t="s">
        <v>37</v>
      </c>
      <c r="Q9" s="81"/>
      <c r="R9" s="84" t="s">
        <v>131</v>
      </c>
      <c r="S9" s="81"/>
      <c r="T9" s="84" t="s">
        <v>124</v>
      </c>
      <c r="U9" s="81"/>
      <c r="V9" s="84" t="s">
        <v>132</v>
      </c>
      <c r="W9" s="81"/>
      <c r="X9" s="80">
        <v>4804793.74</v>
      </c>
      <c r="Y9" s="81"/>
      <c r="Z9" s="84" t="s">
        <v>37</v>
      </c>
      <c r="AA9" s="81"/>
      <c r="AB9" s="80">
        <v>4804793.74</v>
      </c>
      <c r="AC9" s="81"/>
      <c r="AD9" s="84" t="s">
        <v>37</v>
      </c>
      <c r="AE9" s="81"/>
      <c r="AF9" s="84" t="s">
        <v>37</v>
      </c>
      <c r="AG9" s="81"/>
      <c r="AH9" s="84" t="s">
        <v>37</v>
      </c>
      <c r="AI9" s="81"/>
      <c r="AJ9" s="84" t="s">
        <v>37</v>
      </c>
      <c r="AK9" s="81"/>
      <c r="AL9" s="84" t="s">
        <v>37</v>
      </c>
      <c r="AM9" s="81"/>
      <c r="AN9" s="84" t="s">
        <v>37</v>
      </c>
      <c r="AO9" s="81"/>
      <c r="AP9" s="80">
        <v>1825759.03</v>
      </c>
      <c r="AQ9" s="81"/>
      <c r="AR9" s="84" t="s">
        <v>37</v>
      </c>
      <c r="AS9" s="81"/>
      <c r="AT9" s="80">
        <v>2979034.71</v>
      </c>
      <c r="AU9" s="81"/>
      <c r="AV9" s="82">
        <f t="shared" si="0"/>
        <v>27.644102089074789</v>
      </c>
      <c r="AW9" s="83"/>
      <c r="AX9" s="15">
        <f t="shared" si="1"/>
        <v>29.600982992590673</v>
      </c>
    </row>
    <row r="10" spans="1:50" ht="60" customHeight="1" x14ac:dyDescent="0.2">
      <c r="A10" s="9" t="s">
        <v>133</v>
      </c>
      <c r="B10" s="3" t="s">
        <v>124</v>
      </c>
      <c r="C10" s="3" t="s">
        <v>134</v>
      </c>
      <c r="D10" s="36">
        <v>14333600</v>
      </c>
      <c r="E10" s="35" t="s">
        <v>37</v>
      </c>
      <c r="F10" s="36">
        <v>14333600</v>
      </c>
      <c r="G10" s="35" t="s">
        <v>37</v>
      </c>
      <c r="H10" s="35" t="s">
        <v>37</v>
      </c>
      <c r="I10" s="35" t="s">
        <v>37</v>
      </c>
      <c r="J10" s="35" t="s">
        <v>37</v>
      </c>
      <c r="K10" s="35" t="s">
        <v>37</v>
      </c>
      <c r="L10" s="35" t="s">
        <v>37</v>
      </c>
      <c r="M10" s="36">
        <v>5243600</v>
      </c>
      <c r="N10" s="35" t="s">
        <v>37</v>
      </c>
      <c r="O10" s="36">
        <v>9090000</v>
      </c>
      <c r="P10" s="84" t="s">
        <v>37</v>
      </c>
      <c r="Q10" s="81"/>
      <c r="R10" s="84" t="s">
        <v>133</v>
      </c>
      <c r="S10" s="81"/>
      <c r="T10" s="84" t="s">
        <v>124</v>
      </c>
      <c r="U10" s="81"/>
      <c r="V10" s="84" t="s">
        <v>134</v>
      </c>
      <c r="W10" s="81"/>
      <c r="X10" s="80">
        <v>3765739.67</v>
      </c>
      <c r="Y10" s="81"/>
      <c r="Z10" s="84" t="s">
        <v>37</v>
      </c>
      <c r="AA10" s="81"/>
      <c r="AB10" s="80">
        <v>3765739.67</v>
      </c>
      <c r="AC10" s="81"/>
      <c r="AD10" s="84" t="s">
        <v>37</v>
      </c>
      <c r="AE10" s="81"/>
      <c r="AF10" s="84" t="s">
        <v>37</v>
      </c>
      <c r="AG10" s="81"/>
      <c r="AH10" s="84" t="s">
        <v>37</v>
      </c>
      <c r="AI10" s="81"/>
      <c r="AJ10" s="84" t="s">
        <v>37</v>
      </c>
      <c r="AK10" s="81"/>
      <c r="AL10" s="84" t="s">
        <v>37</v>
      </c>
      <c r="AM10" s="81"/>
      <c r="AN10" s="84" t="s">
        <v>37</v>
      </c>
      <c r="AO10" s="81"/>
      <c r="AP10" s="80">
        <v>1477909.62</v>
      </c>
      <c r="AQ10" s="81"/>
      <c r="AR10" s="84" t="s">
        <v>37</v>
      </c>
      <c r="AS10" s="81"/>
      <c r="AT10" s="80">
        <v>2287830.0499999998</v>
      </c>
      <c r="AU10" s="81"/>
      <c r="AV10" s="82">
        <f t="shared" si="0"/>
        <v>26.272113565329015</v>
      </c>
      <c r="AW10" s="83"/>
      <c r="AX10" s="15">
        <f t="shared" si="1"/>
        <v>28.18501830803265</v>
      </c>
    </row>
    <row r="11" spans="1:50" ht="132" x14ac:dyDescent="0.2">
      <c r="A11" s="9" t="s">
        <v>135</v>
      </c>
      <c r="B11" s="3" t="s">
        <v>124</v>
      </c>
      <c r="C11" s="3" t="s">
        <v>136</v>
      </c>
      <c r="D11" s="36">
        <v>3047300</v>
      </c>
      <c r="E11" s="35" t="s">
        <v>37</v>
      </c>
      <c r="F11" s="36">
        <v>3047300</v>
      </c>
      <c r="G11" s="35" t="s">
        <v>37</v>
      </c>
      <c r="H11" s="35" t="s">
        <v>37</v>
      </c>
      <c r="I11" s="35" t="s">
        <v>37</v>
      </c>
      <c r="J11" s="35" t="s">
        <v>37</v>
      </c>
      <c r="K11" s="35" t="s">
        <v>37</v>
      </c>
      <c r="L11" s="35" t="s">
        <v>37</v>
      </c>
      <c r="M11" s="36">
        <v>924300</v>
      </c>
      <c r="N11" s="35" t="s">
        <v>37</v>
      </c>
      <c r="O11" s="36">
        <v>2123000</v>
      </c>
      <c r="P11" s="84" t="s">
        <v>37</v>
      </c>
      <c r="Q11" s="81"/>
      <c r="R11" s="84" t="s">
        <v>135</v>
      </c>
      <c r="S11" s="81"/>
      <c r="T11" s="84" t="s">
        <v>124</v>
      </c>
      <c r="U11" s="81"/>
      <c r="V11" s="84" t="s">
        <v>136</v>
      </c>
      <c r="W11" s="81"/>
      <c r="X11" s="80">
        <v>1039054.07</v>
      </c>
      <c r="Y11" s="81"/>
      <c r="Z11" s="84" t="s">
        <v>37</v>
      </c>
      <c r="AA11" s="81"/>
      <c r="AB11" s="80">
        <v>1039054.07</v>
      </c>
      <c r="AC11" s="81"/>
      <c r="AD11" s="84" t="s">
        <v>37</v>
      </c>
      <c r="AE11" s="81"/>
      <c r="AF11" s="84" t="s">
        <v>37</v>
      </c>
      <c r="AG11" s="81"/>
      <c r="AH11" s="84" t="s">
        <v>37</v>
      </c>
      <c r="AI11" s="81"/>
      <c r="AJ11" s="84" t="s">
        <v>37</v>
      </c>
      <c r="AK11" s="81"/>
      <c r="AL11" s="84" t="s">
        <v>37</v>
      </c>
      <c r="AM11" s="81"/>
      <c r="AN11" s="84" t="s">
        <v>37</v>
      </c>
      <c r="AO11" s="81"/>
      <c r="AP11" s="80">
        <v>347849.41</v>
      </c>
      <c r="AQ11" s="81"/>
      <c r="AR11" s="84" t="s">
        <v>37</v>
      </c>
      <c r="AS11" s="81"/>
      <c r="AT11" s="80">
        <v>691204.66</v>
      </c>
      <c r="AU11" s="81"/>
      <c r="AV11" s="82">
        <f t="shared" si="0"/>
        <v>34.097531257178481</v>
      </c>
      <c r="AW11" s="83"/>
      <c r="AX11" s="15">
        <f t="shared" si="1"/>
        <v>37.633821270150378</v>
      </c>
    </row>
    <row r="12" spans="1:50" s="5" customFormat="1" ht="144" customHeight="1" x14ac:dyDescent="0.2">
      <c r="A12" s="8" t="s">
        <v>137</v>
      </c>
      <c r="B12" s="12" t="s">
        <v>124</v>
      </c>
      <c r="C12" s="12" t="s">
        <v>138</v>
      </c>
      <c r="D12" s="33">
        <v>144000</v>
      </c>
      <c r="E12" s="34" t="s">
        <v>37</v>
      </c>
      <c r="F12" s="33">
        <v>144000</v>
      </c>
      <c r="G12" s="34" t="s">
        <v>37</v>
      </c>
      <c r="H12" s="34" t="s">
        <v>37</v>
      </c>
      <c r="I12" s="34" t="s">
        <v>37</v>
      </c>
      <c r="J12" s="34" t="s">
        <v>37</v>
      </c>
      <c r="K12" s="34" t="s">
        <v>37</v>
      </c>
      <c r="L12" s="34" t="s">
        <v>37</v>
      </c>
      <c r="M12" s="33">
        <v>75300</v>
      </c>
      <c r="N12" s="33">
        <v>8700</v>
      </c>
      <c r="O12" s="33">
        <v>60000</v>
      </c>
      <c r="P12" s="79" t="s">
        <v>37</v>
      </c>
      <c r="Q12" s="78"/>
      <c r="R12" s="79" t="s">
        <v>137</v>
      </c>
      <c r="S12" s="78"/>
      <c r="T12" s="79" t="s">
        <v>124</v>
      </c>
      <c r="U12" s="78"/>
      <c r="V12" s="79" t="s">
        <v>138</v>
      </c>
      <c r="W12" s="78"/>
      <c r="X12" s="77">
        <v>45400</v>
      </c>
      <c r="Y12" s="78"/>
      <c r="Z12" s="79" t="s">
        <v>37</v>
      </c>
      <c r="AA12" s="78"/>
      <c r="AB12" s="77">
        <v>45400</v>
      </c>
      <c r="AC12" s="78"/>
      <c r="AD12" s="79" t="s">
        <v>37</v>
      </c>
      <c r="AE12" s="78"/>
      <c r="AF12" s="79" t="s">
        <v>37</v>
      </c>
      <c r="AG12" s="78"/>
      <c r="AH12" s="79" t="s">
        <v>37</v>
      </c>
      <c r="AI12" s="78"/>
      <c r="AJ12" s="79" t="s">
        <v>37</v>
      </c>
      <c r="AK12" s="78"/>
      <c r="AL12" s="79" t="s">
        <v>37</v>
      </c>
      <c r="AM12" s="78"/>
      <c r="AN12" s="79" t="s">
        <v>37</v>
      </c>
      <c r="AO12" s="78"/>
      <c r="AP12" s="77">
        <v>5400</v>
      </c>
      <c r="AQ12" s="78"/>
      <c r="AR12" s="79" t="s">
        <v>37</v>
      </c>
      <c r="AS12" s="78"/>
      <c r="AT12" s="77">
        <v>40000</v>
      </c>
      <c r="AU12" s="78"/>
      <c r="AV12" s="82">
        <f t="shared" si="0"/>
        <v>31.527777777777779</v>
      </c>
      <c r="AW12" s="83"/>
      <c r="AX12" s="15">
        <f t="shared" si="1"/>
        <v>7.1713147410358573</v>
      </c>
    </row>
    <row r="13" spans="1:50" ht="204" customHeight="1" x14ac:dyDescent="0.2">
      <c r="A13" s="9" t="s">
        <v>129</v>
      </c>
      <c r="B13" s="3" t="s">
        <v>124</v>
      </c>
      <c r="C13" s="3" t="s">
        <v>139</v>
      </c>
      <c r="D13" s="36">
        <v>60900</v>
      </c>
      <c r="E13" s="35" t="s">
        <v>37</v>
      </c>
      <c r="F13" s="36">
        <v>60900</v>
      </c>
      <c r="G13" s="35" t="s">
        <v>37</v>
      </c>
      <c r="H13" s="35" t="s">
        <v>37</v>
      </c>
      <c r="I13" s="35" t="s">
        <v>37</v>
      </c>
      <c r="J13" s="35" t="s">
        <v>37</v>
      </c>
      <c r="K13" s="35" t="s">
        <v>37</v>
      </c>
      <c r="L13" s="35" t="s">
        <v>37</v>
      </c>
      <c r="M13" s="36">
        <v>60900</v>
      </c>
      <c r="N13" s="35" t="s">
        <v>37</v>
      </c>
      <c r="O13" s="35" t="s">
        <v>37</v>
      </c>
      <c r="P13" s="84" t="s">
        <v>37</v>
      </c>
      <c r="Q13" s="81"/>
      <c r="R13" s="84" t="s">
        <v>129</v>
      </c>
      <c r="S13" s="81"/>
      <c r="T13" s="84" t="s">
        <v>124</v>
      </c>
      <c r="U13" s="81"/>
      <c r="V13" s="84" t="s">
        <v>139</v>
      </c>
      <c r="W13" s="81"/>
      <c r="X13" s="84" t="s">
        <v>37</v>
      </c>
      <c r="Y13" s="81"/>
      <c r="Z13" s="84" t="s">
        <v>37</v>
      </c>
      <c r="AA13" s="81"/>
      <c r="AB13" s="84" t="s">
        <v>37</v>
      </c>
      <c r="AC13" s="81"/>
      <c r="AD13" s="84" t="s">
        <v>37</v>
      </c>
      <c r="AE13" s="81"/>
      <c r="AF13" s="84" t="s">
        <v>37</v>
      </c>
      <c r="AG13" s="81"/>
      <c r="AH13" s="84" t="s">
        <v>37</v>
      </c>
      <c r="AI13" s="81"/>
      <c r="AJ13" s="84" t="s">
        <v>37</v>
      </c>
      <c r="AK13" s="81"/>
      <c r="AL13" s="84" t="s">
        <v>37</v>
      </c>
      <c r="AM13" s="81"/>
      <c r="AN13" s="84" t="s">
        <v>37</v>
      </c>
      <c r="AO13" s="81"/>
      <c r="AP13" s="84" t="s">
        <v>37</v>
      </c>
      <c r="AQ13" s="81"/>
      <c r="AR13" s="84" t="s">
        <v>37</v>
      </c>
      <c r="AS13" s="81"/>
      <c r="AT13" s="84" t="s">
        <v>37</v>
      </c>
      <c r="AU13" s="81"/>
      <c r="AV13" s="82" t="e">
        <f t="shared" si="0"/>
        <v>#VALUE!</v>
      </c>
      <c r="AW13" s="83"/>
      <c r="AX13" s="15" t="e">
        <f t="shared" si="1"/>
        <v>#VALUE!</v>
      </c>
    </row>
    <row r="14" spans="1:50" ht="60" x14ac:dyDescent="0.2">
      <c r="A14" s="9" t="s">
        <v>131</v>
      </c>
      <c r="B14" s="3" t="s">
        <v>124</v>
      </c>
      <c r="C14" s="3" t="s">
        <v>140</v>
      </c>
      <c r="D14" s="36">
        <v>60900</v>
      </c>
      <c r="E14" s="35" t="s">
        <v>37</v>
      </c>
      <c r="F14" s="36">
        <v>60900</v>
      </c>
      <c r="G14" s="35" t="s">
        <v>37</v>
      </c>
      <c r="H14" s="35" t="s">
        <v>37</v>
      </c>
      <c r="I14" s="35" t="s">
        <v>37</v>
      </c>
      <c r="J14" s="35" t="s">
        <v>37</v>
      </c>
      <c r="K14" s="35" t="s">
        <v>37</v>
      </c>
      <c r="L14" s="35" t="s">
        <v>37</v>
      </c>
      <c r="M14" s="36">
        <v>60900</v>
      </c>
      <c r="N14" s="35" t="s">
        <v>37</v>
      </c>
      <c r="O14" s="35" t="s">
        <v>37</v>
      </c>
      <c r="P14" s="84" t="s">
        <v>37</v>
      </c>
      <c r="Q14" s="81"/>
      <c r="R14" s="84" t="s">
        <v>131</v>
      </c>
      <c r="S14" s="81"/>
      <c r="T14" s="84" t="s">
        <v>124</v>
      </c>
      <c r="U14" s="81"/>
      <c r="V14" s="84" t="s">
        <v>140</v>
      </c>
      <c r="W14" s="81"/>
      <c r="X14" s="84" t="s">
        <v>37</v>
      </c>
      <c r="Y14" s="81"/>
      <c r="Z14" s="84" t="s">
        <v>37</v>
      </c>
      <c r="AA14" s="81"/>
      <c r="AB14" s="84" t="s">
        <v>37</v>
      </c>
      <c r="AC14" s="81"/>
      <c r="AD14" s="84" t="s">
        <v>37</v>
      </c>
      <c r="AE14" s="81"/>
      <c r="AF14" s="84" t="s">
        <v>37</v>
      </c>
      <c r="AG14" s="81"/>
      <c r="AH14" s="84" t="s">
        <v>37</v>
      </c>
      <c r="AI14" s="81"/>
      <c r="AJ14" s="84" t="s">
        <v>37</v>
      </c>
      <c r="AK14" s="81"/>
      <c r="AL14" s="84" t="s">
        <v>37</v>
      </c>
      <c r="AM14" s="81"/>
      <c r="AN14" s="84" t="s">
        <v>37</v>
      </c>
      <c r="AO14" s="81"/>
      <c r="AP14" s="84" t="s">
        <v>37</v>
      </c>
      <c r="AQ14" s="81"/>
      <c r="AR14" s="84" t="s">
        <v>37</v>
      </c>
      <c r="AS14" s="81"/>
      <c r="AT14" s="84" t="s">
        <v>37</v>
      </c>
      <c r="AU14" s="81"/>
      <c r="AV14" s="82" t="e">
        <f t="shared" si="0"/>
        <v>#VALUE!</v>
      </c>
      <c r="AW14" s="83"/>
      <c r="AX14" s="15" t="e">
        <f t="shared" si="1"/>
        <v>#VALUE!</v>
      </c>
    </row>
    <row r="15" spans="1:50" ht="156" x14ac:dyDescent="0.2">
      <c r="A15" s="9" t="s">
        <v>141</v>
      </c>
      <c r="B15" s="3" t="s">
        <v>124</v>
      </c>
      <c r="C15" s="3" t="s">
        <v>142</v>
      </c>
      <c r="D15" s="36">
        <v>60900</v>
      </c>
      <c r="E15" s="35" t="s">
        <v>37</v>
      </c>
      <c r="F15" s="36">
        <v>60900</v>
      </c>
      <c r="G15" s="35" t="s">
        <v>37</v>
      </c>
      <c r="H15" s="35" t="s">
        <v>37</v>
      </c>
      <c r="I15" s="35" t="s">
        <v>37</v>
      </c>
      <c r="J15" s="35" t="s">
        <v>37</v>
      </c>
      <c r="K15" s="35" t="s">
        <v>37</v>
      </c>
      <c r="L15" s="35" t="s">
        <v>37</v>
      </c>
      <c r="M15" s="36">
        <v>60900</v>
      </c>
      <c r="N15" s="35" t="s">
        <v>37</v>
      </c>
      <c r="O15" s="35" t="s">
        <v>37</v>
      </c>
      <c r="P15" s="84" t="s">
        <v>37</v>
      </c>
      <c r="Q15" s="81"/>
      <c r="R15" s="84" t="s">
        <v>141</v>
      </c>
      <c r="S15" s="81"/>
      <c r="T15" s="84" t="s">
        <v>124</v>
      </c>
      <c r="U15" s="81"/>
      <c r="V15" s="84" t="s">
        <v>142</v>
      </c>
      <c r="W15" s="81"/>
      <c r="X15" s="84" t="s">
        <v>37</v>
      </c>
      <c r="Y15" s="81"/>
      <c r="Z15" s="84" t="s">
        <v>37</v>
      </c>
      <c r="AA15" s="81"/>
      <c r="AB15" s="84" t="s">
        <v>37</v>
      </c>
      <c r="AC15" s="81"/>
      <c r="AD15" s="84" t="s">
        <v>37</v>
      </c>
      <c r="AE15" s="81"/>
      <c r="AF15" s="84" t="s">
        <v>37</v>
      </c>
      <c r="AG15" s="81"/>
      <c r="AH15" s="84" t="s">
        <v>37</v>
      </c>
      <c r="AI15" s="81"/>
      <c r="AJ15" s="84" t="s">
        <v>37</v>
      </c>
      <c r="AK15" s="81"/>
      <c r="AL15" s="84" t="s">
        <v>37</v>
      </c>
      <c r="AM15" s="81"/>
      <c r="AN15" s="84" t="s">
        <v>37</v>
      </c>
      <c r="AO15" s="81"/>
      <c r="AP15" s="84" t="s">
        <v>37</v>
      </c>
      <c r="AQ15" s="81"/>
      <c r="AR15" s="84" t="s">
        <v>37</v>
      </c>
      <c r="AS15" s="81"/>
      <c r="AT15" s="84" t="s">
        <v>37</v>
      </c>
      <c r="AU15" s="81"/>
      <c r="AV15" s="82" t="e">
        <f t="shared" si="0"/>
        <v>#VALUE!</v>
      </c>
      <c r="AW15" s="83"/>
      <c r="AX15" s="15" t="e">
        <f t="shared" si="1"/>
        <v>#VALUE!</v>
      </c>
    </row>
    <row r="16" spans="1:50" ht="72" x14ac:dyDescent="0.2">
      <c r="A16" s="9" t="s">
        <v>143</v>
      </c>
      <c r="B16" s="3" t="s">
        <v>124</v>
      </c>
      <c r="C16" s="3" t="s">
        <v>144</v>
      </c>
      <c r="D16" s="36">
        <v>83100</v>
      </c>
      <c r="E16" s="35" t="s">
        <v>37</v>
      </c>
      <c r="F16" s="36">
        <v>83100</v>
      </c>
      <c r="G16" s="35" t="s">
        <v>37</v>
      </c>
      <c r="H16" s="35" t="s">
        <v>37</v>
      </c>
      <c r="I16" s="35" t="s">
        <v>37</v>
      </c>
      <c r="J16" s="35" t="s">
        <v>37</v>
      </c>
      <c r="K16" s="35" t="s">
        <v>37</v>
      </c>
      <c r="L16" s="35" t="s">
        <v>37</v>
      </c>
      <c r="M16" s="36">
        <v>14400</v>
      </c>
      <c r="N16" s="36">
        <v>8700</v>
      </c>
      <c r="O16" s="36">
        <v>60000</v>
      </c>
      <c r="P16" s="84" t="s">
        <v>37</v>
      </c>
      <c r="Q16" s="81"/>
      <c r="R16" s="84" t="s">
        <v>143</v>
      </c>
      <c r="S16" s="81"/>
      <c r="T16" s="84" t="s">
        <v>124</v>
      </c>
      <c r="U16" s="81"/>
      <c r="V16" s="84" t="s">
        <v>144</v>
      </c>
      <c r="W16" s="81"/>
      <c r="X16" s="80">
        <v>45400</v>
      </c>
      <c r="Y16" s="81"/>
      <c r="Z16" s="84" t="s">
        <v>37</v>
      </c>
      <c r="AA16" s="81"/>
      <c r="AB16" s="80">
        <v>45400</v>
      </c>
      <c r="AC16" s="81"/>
      <c r="AD16" s="84" t="s">
        <v>37</v>
      </c>
      <c r="AE16" s="81"/>
      <c r="AF16" s="84" t="s">
        <v>37</v>
      </c>
      <c r="AG16" s="81"/>
      <c r="AH16" s="84" t="s">
        <v>37</v>
      </c>
      <c r="AI16" s="81"/>
      <c r="AJ16" s="84" t="s">
        <v>37</v>
      </c>
      <c r="AK16" s="81"/>
      <c r="AL16" s="84" t="s">
        <v>37</v>
      </c>
      <c r="AM16" s="81"/>
      <c r="AN16" s="84" t="s">
        <v>37</v>
      </c>
      <c r="AO16" s="81"/>
      <c r="AP16" s="80">
        <v>5400</v>
      </c>
      <c r="AQ16" s="81"/>
      <c r="AR16" s="84" t="s">
        <v>37</v>
      </c>
      <c r="AS16" s="81"/>
      <c r="AT16" s="80">
        <v>40000</v>
      </c>
      <c r="AU16" s="81"/>
      <c r="AV16" s="82">
        <f t="shared" si="0"/>
        <v>54.632972322503001</v>
      </c>
      <c r="AW16" s="83"/>
      <c r="AX16" s="15">
        <f t="shared" si="1"/>
        <v>37.5</v>
      </c>
    </row>
    <row r="17" spans="1:50" ht="84" x14ac:dyDescent="0.2">
      <c r="A17" s="9" t="s">
        <v>145</v>
      </c>
      <c r="B17" s="3" t="s">
        <v>124</v>
      </c>
      <c r="C17" s="3" t="s">
        <v>146</v>
      </c>
      <c r="D17" s="36">
        <v>83100</v>
      </c>
      <c r="E17" s="35" t="s">
        <v>37</v>
      </c>
      <c r="F17" s="36">
        <v>83100</v>
      </c>
      <c r="G17" s="35" t="s">
        <v>37</v>
      </c>
      <c r="H17" s="35" t="s">
        <v>37</v>
      </c>
      <c r="I17" s="35" t="s">
        <v>37</v>
      </c>
      <c r="J17" s="35" t="s">
        <v>37</v>
      </c>
      <c r="K17" s="35" t="s">
        <v>37</v>
      </c>
      <c r="L17" s="35" t="s">
        <v>37</v>
      </c>
      <c r="M17" s="36">
        <v>14400</v>
      </c>
      <c r="N17" s="36">
        <v>8700</v>
      </c>
      <c r="O17" s="36">
        <v>60000</v>
      </c>
      <c r="P17" s="84" t="s">
        <v>37</v>
      </c>
      <c r="Q17" s="81"/>
      <c r="R17" s="84" t="s">
        <v>145</v>
      </c>
      <c r="S17" s="81"/>
      <c r="T17" s="84" t="s">
        <v>124</v>
      </c>
      <c r="U17" s="81"/>
      <c r="V17" s="84" t="s">
        <v>146</v>
      </c>
      <c r="W17" s="81"/>
      <c r="X17" s="80">
        <v>45400</v>
      </c>
      <c r="Y17" s="81"/>
      <c r="Z17" s="84" t="s">
        <v>37</v>
      </c>
      <c r="AA17" s="81"/>
      <c r="AB17" s="80">
        <v>45400</v>
      </c>
      <c r="AC17" s="81"/>
      <c r="AD17" s="84" t="s">
        <v>37</v>
      </c>
      <c r="AE17" s="81"/>
      <c r="AF17" s="84" t="s">
        <v>37</v>
      </c>
      <c r="AG17" s="81"/>
      <c r="AH17" s="84" t="s">
        <v>37</v>
      </c>
      <c r="AI17" s="81"/>
      <c r="AJ17" s="84" t="s">
        <v>37</v>
      </c>
      <c r="AK17" s="81"/>
      <c r="AL17" s="84" t="s">
        <v>37</v>
      </c>
      <c r="AM17" s="81"/>
      <c r="AN17" s="84" t="s">
        <v>37</v>
      </c>
      <c r="AO17" s="81"/>
      <c r="AP17" s="80">
        <v>5400</v>
      </c>
      <c r="AQ17" s="81"/>
      <c r="AR17" s="84" t="s">
        <v>37</v>
      </c>
      <c r="AS17" s="81"/>
      <c r="AT17" s="80">
        <v>40000</v>
      </c>
      <c r="AU17" s="81"/>
      <c r="AV17" s="82">
        <f t="shared" si="0"/>
        <v>54.632972322503001</v>
      </c>
      <c r="AW17" s="83"/>
      <c r="AX17" s="15">
        <f t="shared" si="1"/>
        <v>37.5</v>
      </c>
    </row>
    <row r="18" spans="1:50" ht="84" x14ac:dyDescent="0.2">
      <c r="A18" s="9" t="s">
        <v>147</v>
      </c>
      <c r="B18" s="3" t="s">
        <v>124</v>
      </c>
      <c r="C18" s="3" t="s">
        <v>148</v>
      </c>
      <c r="D18" s="36">
        <v>83100</v>
      </c>
      <c r="E18" s="35" t="s">
        <v>37</v>
      </c>
      <c r="F18" s="36">
        <v>83100</v>
      </c>
      <c r="G18" s="35" t="s">
        <v>37</v>
      </c>
      <c r="H18" s="35" t="s">
        <v>37</v>
      </c>
      <c r="I18" s="35" t="s">
        <v>37</v>
      </c>
      <c r="J18" s="35" t="s">
        <v>37</v>
      </c>
      <c r="K18" s="35" t="s">
        <v>37</v>
      </c>
      <c r="L18" s="35" t="s">
        <v>37</v>
      </c>
      <c r="M18" s="36">
        <v>14400</v>
      </c>
      <c r="N18" s="36">
        <v>8700</v>
      </c>
      <c r="O18" s="36">
        <v>60000</v>
      </c>
      <c r="P18" s="84" t="s">
        <v>37</v>
      </c>
      <c r="Q18" s="81"/>
      <c r="R18" s="84" t="s">
        <v>147</v>
      </c>
      <c r="S18" s="81"/>
      <c r="T18" s="84" t="s">
        <v>124</v>
      </c>
      <c r="U18" s="81"/>
      <c r="V18" s="84" t="s">
        <v>148</v>
      </c>
      <c r="W18" s="81"/>
      <c r="X18" s="80">
        <v>45400</v>
      </c>
      <c r="Y18" s="81"/>
      <c r="Z18" s="84" t="s">
        <v>37</v>
      </c>
      <c r="AA18" s="81"/>
      <c r="AB18" s="80">
        <v>45400</v>
      </c>
      <c r="AC18" s="81"/>
      <c r="AD18" s="84" t="s">
        <v>37</v>
      </c>
      <c r="AE18" s="81"/>
      <c r="AF18" s="84" t="s">
        <v>37</v>
      </c>
      <c r="AG18" s="81"/>
      <c r="AH18" s="84" t="s">
        <v>37</v>
      </c>
      <c r="AI18" s="81"/>
      <c r="AJ18" s="84" t="s">
        <v>37</v>
      </c>
      <c r="AK18" s="81"/>
      <c r="AL18" s="84" t="s">
        <v>37</v>
      </c>
      <c r="AM18" s="81"/>
      <c r="AN18" s="84" t="s">
        <v>37</v>
      </c>
      <c r="AO18" s="81"/>
      <c r="AP18" s="80">
        <v>5400</v>
      </c>
      <c r="AQ18" s="81"/>
      <c r="AR18" s="84" t="s">
        <v>37</v>
      </c>
      <c r="AS18" s="81"/>
      <c r="AT18" s="80">
        <v>40000</v>
      </c>
      <c r="AU18" s="81"/>
      <c r="AV18" s="82">
        <f t="shared" si="0"/>
        <v>54.632972322503001</v>
      </c>
      <c r="AW18" s="83"/>
      <c r="AX18" s="15">
        <f t="shared" si="1"/>
        <v>37.5</v>
      </c>
    </row>
    <row r="19" spans="1:50" s="5" customFormat="1" ht="156" x14ac:dyDescent="0.2">
      <c r="A19" s="8" t="s">
        <v>149</v>
      </c>
      <c r="B19" s="12" t="s">
        <v>124</v>
      </c>
      <c r="C19" s="12" t="s">
        <v>150</v>
      </c>
      <c r="D19" s="33">
        <v>209088000</v>
      </c>
      <c r="E19" s="34" t="s">
        <v>37</v>
      </c>
      <c r="F19" s="33">
        <v>209088000</v>
      </c>
      <c r="G19" s="33">
        <v>880000</v>
      </c>
      <c r="H19" s="34" t="s">
        <v>37</v>
      </c>
      <c r="I19" s="34" t="s">
        <v>37</v>
      </c>
      <c r="J19" s="34" t="s">
        <v>37</v>
      </c>
      <c r="K19" s="34" t="s">
        <v>37</v>
      </c>
      <c r="L19" s="34" t="s">
        <v>37</v>
      </c>
      <c r="M19" s="33">
        <v>165506600</v>
      </c>
      <c r="N19" s="33">
        <v>4712400</v>
      </c>
      <c r="O19" s="33">
        <v>39749000</v>
      </c>
      <c r="P19" s="79" t="s">
        <v>37</v>
      </c>
      <c r="Q19" s="78"/>
      <c r="R19" s="79" t="s">
        <v>149</v>
      </c>
      <c r="S19" s="78"/>
      <c r="T19" s="79" t="s">
        <v>124</v>
      </c>
      <c r="U19" s="78"/>
      <c r="V19" s="79" t="s">
        <v>150</v>
      </c>
      <c r="W19" s="78"/>
      <c r="X19" s="77">
        <v>54819963.799999997</v>
      </c>
      <c r="Y19" s="78"/>
      <c r="Z19" s="79" t="s">
        <v>37</v>
      </c>
      <c r="AA19" s="78"/>
      <c r="AB19" s="77">
        <v>54819963.799999997</v>
      </c>
      <c r="AC19" s="78"/>
      <c r="AD19" s="77">
        <v>220000</v>
      </c>
      <c r="AE19" s="78"/>
      <c r="AF19" s="79" t="s">
        <v>37</v>
      </c>
      <c r="AG19" s="78"/>
      <c r="AH19" s="79" t="s">
        <v>37</v>
      </c>
      <c r="AI19" s="78"/>
      <c r="AJ19" s="79" t="s">
        <v>37</v>
      </c>
      <c r="AK19" s="78"/>
      <c r="AL19" s="79" t="s">
        <v>37</v>
      </c>
      <c r="AM19" s="78"/>
      <c r="AN19" s="79" t="s">
        <v>37</v>
      </c>
      <c r="AO19" s="78"/>
      <c r="AP19" s="77">
        <v>42222037.57</v>
      </c>
      <c r="AQ19" s="78"/>
      <c r="AR19" s="77">
        <v>1083853.99</v>
      </c>
      <c r="AS19" s="78"/>
      <c r="AT19" s="77">
        <v>11734072.24</v>
      </c>
      <c r="AU19" s="78"/>
      <c r="AV19" s="82">
        <f t="shared" si="0"/>
        <v>26.21860833715947</v>
      </c>
      <c r="AW19" s="83"/>
      <c r="AX19" s="15">
        <f t="shared" si="1"/>
        <v>25.51078782960921</v>
      </c>
    </row>
    <row r="20" spans="1:50" ht="204" customHeight="1" x14ac:dyDescent="0.2">
      <c r="A20" s="9" t="s">
        <v>129</v>
      </c>
      <c r="B20" s="3" t="s">
        <v>124</v>
      </c>
      <c r="C20" s="3" t="s">
        <v>151</v>
      </c>
      <c r="D20" s="36">
        <v>193555300</v>
      </c>
      <c r="E20" s="35" t="s">
        <v>37</v>
      </c>
      <c r="F20" s="36">
        <v>193555300</v>
      </c>
      <c r="G20" s="35" t="s">
        <v>37</v>
      </c>
      <c r="H20" s="35" t="s">
        <v>37</v>
      </c>
      <c r="I20" s="35" t="s">
        <v>37</v>
      </c>
      <c r="J20" s="35" t="s">
        <v>37</v>
      </c>
      <c r="K20" s="35" t="s">
        <v>37</v>
      </c>
      <c r="L20" s="35" t="s">
        <v>37</v>
      </c>
      <c r="M20" s="36">
        <v>149962200</v>
      </c>
      <c r="N20" s="36">
        <v>4687000</v>
      </c>
      <c r="O20" s="36">
        <v>38906100</v>
      </c>
      <c r="P20" s="84" t="s">
        <v>37</v>
      </c>
      <c r="Q20" s="81"/>
      <c r="R20" s="84" t="s">
        <v>129</v>
      </c>
      <c r="S20" s="81"/>
      <c r="T20" s="84" t="s">
        <v>124</v>
      </c>
      <c r="U20" s="81"/>
      <c r="V20" s="84" t="s">
        <v>151</v>
      </c>
      <c r="W20" s="81"/>
      <c r="X20" s="80">
        <v>52887859.310000002</v>
      </c>
      <c r="Y20" s="81"/>
      <c r="Z20" s="84" t="s">
        <v>37</v>
      </c>
      <c r="AA20" s="81"/>
      <c r="AB20" s="80">
        <v>52887859.310000002</v>
      </c>
      <c r="AC20" s="81"/>
      <c r="AD20" s="84" t="s">
        <v>37</v>
      </c>
      <c r="AE20" s="81"/>
      <c r="AF20" s="84" t="s">
        <v>37</v>
      </c>
      <c r="AG20" s="81"/>
      <c r="AH20" s="84" t="s">
        <v>37</v>
      </c>
      <c r="AI20" s="81"/>
      <c r="AJ20" s="84" t="s">
        <v>37</v>
      </c>
      <c r="AK20" s="81"/>
      <c r="AL20" s="84" t="s">
        <v>37</v>
      </c>
      <c r="AM20" s="81"/>
      <c r="AN20" s="84" t="s">
        <v>37</v>
      </c>
      <c r="AO20" s="81"/>
      <c r="AP20" s="80">
        <v>40148038.759999998</v>
      </c>
      <c r="AQ20" s="81"/>
      <c r="AR20" s="80">
        <v>1080853.99</v>
      </c>
      <c r="AS20" s="81"/>
      <c r="AT20" s="80">
        <v>11658966.560000001</v>
      </c>
      <c r="AU20" s="81"/>
      <c r="AV20" s="82">
        <f t="shared" si="0"/>
        <v>27.324418039702348</v>
      </c>
      <c r="AW20" s="83"/>
      <c r="AX20" s="15">
        <f t="shared" si="1"/>
        <v>26.772105743980816</v>
      </c>
    </row>
    <row r="21" spans="1:50" ht="60" x14ac:dyDescent="0.2">
      <c r="A21" s="9" t="s">
        <v>131</v>
      </c>
      <c r="B21" s="3" t="s">
        <v>124</v>
      </c>
      <c r="C21" s="3" t="s">
        <v>152</v>
      </c>
      <c r="D21" s="36">
        <v>193555300</v>
      </c>
      <c r="E21" s="35" t="s">
        <v>37</v>
      </c>
      <c r="F21" s="36">
        <v>193555300</v>
      </c>
      <c r="G21" s="35" t="s">
        <v>37</v>
      </c>
      <c r="H21" s="35" t="s">
        <v>37</v>
      </c>
      <c r="I21" s="35" t="s">
        <v>37</v>
      </c>
      <c r="J21" s="35" t="s">
        <v>37</v>
      </c>
      <c r="K21" s="35" t="s">
        <v>37</v>
      </c>
      <c r="L21" s="35" t="s">
        <v>37</v>
      </c>
      <c r="M21" s="36">
        <v>149962200</v>
      </c>
      <c r="N21" s="36">
        <v>4687000</v>
      </c>
      <c r="O21" s="36">
        <v>38906100</v>
      </c>
      <c r="P21" s="84" t="s">
        <v>37</v>
      </c>
      <c r="Q21" s="81"/>
      <c r="R21" s="84" t="s">
        <v>131</v>
      </c>
      <c r="S21" s="81"/>
      <c r="T21" s="84" t="s">
        <v>124</v>
      </c>
      <c r="U21" s="81"/>
      <c r="V21" s="84" t="s">
        <v>152</v>
      </c>
      <c r="W21" s="81"/>
      <c r="X21" s="80">
        <v>52887859.310000002</v>
      </c>
      <c r="Y21" s="81"/>
      <c r="Z21" s="84" t="s">
        <v>37</v>
      </c>
      <c r="AA21" s="81"/>
      <c r="AB21" s="80">
        <v>52887859.310000002</v>
      </c>
      <c r="AC21" s="81"/>
      <c r="AD21" s="84" t="s">
        <v>37</v>
      </c>
      <c r="AE21" s="81"/>
      <c r="AF21" s="84" t="s">
        <v>37</v>
      </c>
      <c r="AG21" s="81"/>
      <c r="AH21" s="84" t="s">
        <v>37</v>
      </c>
      <c r="AI21" s="81"/>
      <c r="AJ21" s="84" t="s">
        <v>37</v>
      </c>
      <c r="AK21" s="81"/>
      <c r="AL21" s="84" t="s">
        <v>37</v>
      </c>
      <c r="AM21" s="81"/>
      <c r="AN21" s="84" t="s">
        <v>37</v>
      </c>
      <c r="AO21" s="81"/>
      <c r="AP21" s="80">
        <v>40148038.759999998</v>
      </c>
      <c r="AQ21" s="81"/>
      <c r="AR21" s="80">
        <v>1080853.99</v>
      </c>
      <c r="AS21" s="81"/>
      <c r="AT21" s="80">
        <v>11658966.560000001</v>
      </c>
      <c r="AU21" s="81"/>
      <c r="AV21" s="82">
        <f t="shared" si="0"/>
        <v>27.324418039702348</v>
      </c>
      <c r="AW21" s="83"/>
      <c r="AX21" s="15">
        <f t="shared" si="1"/>
        <v>26.772105743980816</v>
      </c>
    </row>
    <row r="22" spans="1:50" ht="60" customHeight="1" x14ac:dyDescent="0.2">
      <c r="A22" s="9" t="s">
        <v>133</v>
      </c>
      <c r="B22" s="3" t="s">
        <v>124</v>
      </c>
      <c r="C22" s="3" t="s">
        <v>153</v>
      </c>
      <c r="D22" s="36">
        <v>151722600</v>
      </c>
      <c r="E22" s="35" t="s">
        <v>37</v>
      </c>
      <c r="F22" s="36">
        <v>151722600</v>
      </c>
      <c r="G22" s="35" t="s">
        <v>37</v>
      </c>
      <c r="H22" s="35" t="s">
        <v>37</v>
      </c>
      <c r="I22" s="35" t="s">
        <v>37</v>
      </c>
      <c r="J22" s="35" t="s">
        <v>37</v>
      </c>
      <c r="K22" s="35" t="s">
        <v>37</v>
      </c>
      <c r="L22" s="35" t="s">
        <v>37</v>
      </c>
      <c r="M22" s="36">
        <v>117882600</v>
      </c>
      <c r="N22" s="36">
        <v>3842000</v>
      </c>
      <c r="O22" s="36">
        <v>29998000</v>
      </c>
      <c r="P22" s="84" t="s">
        <v>37</v>
      </c>
      <c r="Q22" s="81"/>
      <c r="R22" s="84" t="s">
        <v>133</v>
      </c>
      <c r="S22" s="81"/>
      <c r="T22" s="84" t="s">
        <v>124</v>
      </c>
      <c r="U22" s="81"/>
      <c r="V22" s="84" t="s">
        <v>153</v>
      </c>
      <c r="W22" s="81"/>
      <c r="X22" s="80">
        <v>41658874.280000001</v>
      </c>
      <c r="Y22" s="81"/>
      <c r="Z22" s="84" t="s">
        <v>37</v>
      </c>
      <c r="AA22" s="81"/>
      <c r="AB22" s="80">
        <v>41658874.280000001</v>
      </c>
      <c r="AC22" s="81"/>
      <c r="AD22" s="84" t="s">
        <v>37</v>
      </c>
      <c r="AE22" s="81"/>
      <c r="AF22" s="84" t="s">
        <v>37</v>
      </c>
      <c r="AG22" s="81"/>
      <c r="AH22" s="84" t="s">
        <v>37</v>
      </c>
      <c r="AI22" s="81"/>
      <c r="AJ22" s="84" t="s">
        <v>37</v>
      </c>
      <c r="AK22" s="81"/>
      <c r="AL22" s="84" t="s">
        <v>37</v>
      </c>
      <c r="AM22" s="81"/>
      <c r="AN22" s="84" t="s">
        <v>37</v>
      </c>
      <c r="AO22" s="81"/>
      <c r="AP22" s="80">
        <v>31726948.010000002</v>
      </c>
      <c r="AQ22" s="81"/>
      <c r="AR22" s="80">
        <v>826698.7</v>
      </c>
      <c r="AS22" s="81"/>
      <c r="AT22" s="80">
        <v>9105227.5700000003</v>
      </c>
      <c r="AU22" s="81"/>
      <c r="AV22" s="82">
        <f t="shared" si="0"/>
        <v>27.457263637717784</v>
      </c>
      <c r="AW22" s="83"/>
      <c r="AX22" s="15">
        <f t="shared" si="1"/>
        <v>26.914021246562257</v>
      </c>
    </row>
    <row r="23" spans="1:50" ht="96" x14ac:dyDescent="0.2">
      <c r="A23" s="9" t="s">
        <v>154</v>
      </c>
      <c r="B23" s="3" t="s">
        <v>124</v>
      </c>
      <c r="C23" s="3" t="s">
        <v>155</v>
      </c>
      <c r="D23" s="36">
        <v>2147400</v>
      </c>
      <c r="E23" s="35" t="s">
        <v>37</v>
      </c>
      <c r="F23" s="36">
        <v>2147400</v>
      </c>
      <c r="G23" s="35" t="s">
        <v>37</v>
      </c>
      <c r="H23" s="35" t="s">
        <v>37</v>
      </c>
      <c r="I23" s="35" t="s">
        <v>37</v>
      </c>
      <c r="J23" s="35" t="s">
        <v>37</v>
      </c>
      <c r="K23" s="35" t="s">
        <v>37</v>
      </c>
      <c r="L23" s="35" t="s">
        <v>37</v>
      </c>
      <c r="M23" s="36">
        <v>2035500</v>
      </c>
      <c r="N23" s="35" t="s">
        <v>37</v>
      </c>
      <c r="O23" s="36">
        <v>111900</v>
      </c>
      <c r="P23" s="84" t="s">
        <v>37</v>
      </c>
      <c r="Q23" s="81"/>
      <c r="R23" s="84" t="s">
        <v>154</v>
      </c>
      <c r="S23" s="81"/>
      <c r="T23" s="84" t="s">
        <v>124</v>
      </c>
      <c r="U23" s="81"/>
      <c r="V23" s="84" t="s">
        <v>155</v>
      </c>
      <c r="W23" s="81"/>
      <c r="X23" s="80">
        <v>263221.95</v>
      </c>
      <c r="Y23" s="81"/>
      <c r="Z23" s="84" t="s">
        <v>37</v>
      </c>
      <c r="AA23" s="81"/>
      <c r="AB23" s="80">
        <v>263221.95</v>
      </c>
      <c r="AC23" s="81"/>
      <c r="AD23" s="84" t="s">
        <v>37</v>
      </c>
      <c r="AE23" s="81"/>
      <c r="AF23" s="84" t="s">
        <v>37</v>
      </c>
      <c r="AG23" s="81"/>
      <c r="AH23" s="84" t="s">
        <v>37</v>
      </c>
      <c r="AI23" s="81"/>
      <c r="AJ23" s="84" t="s">
        <v>37</v>
      </c>
      <c r="AK23" s="81"/>
      <c r="AL23" s="84" t="s">
        <v>37</v>
      </c>
      <c r="AM23" s="81"/>
      <c r="AN23" s="84" t="s">
        <v>37</v>
      </c>
      <c r="AO23" s="81"/>
      <c r="AP23" s="80">
        <v>248466.75</v>
      </c>
      <c r="AQ23" s="81"/>
      <c r="AR23" s="84" t="s">
        <v>37</v>
      </c>
      <c r="AS23" s="81"/>
      <c r="AT23" s="80">
        <v>14755.2</v>
      </c>
      <c r="AU23" s="81"/>
      <c r="AV23" s="82">
        <f t="shared" si="0"/>
        <v>12.257704666107852</v>
      </c>
      <c r="AW23" s="83"/>
      <c r="AX23" s="15">
        <f t="shared" si="1"/>
        <v>12.206669123065586</v>
      </c>
    </row>
    <row r="24" spans="1:50" ht="132" x14ac:dyDescent="0.2">
      <c r="A24" s="9" t="s">
        <v>135</v>
      </c>
      <c r="B24" s="3" t="s">
        <v>124</v>
      </c>
      <c r="C24" s="3" t="s">
        <v>156</v>
      </c>
      <c r="D24" s="36">
        <v>39685300</v>
      </c>
      <c r="E24" s="35" t="s">
        <v>37</v>
      </c>
      <c r="F24" s="36">
        <v>39685300</v>
      </c>
      <c r="G24" s="35" t="s">
        <v>37</v>
      </c>
      <c r="H24" s="35" t="s">
        <v>37</v>
      </c>
      <c r="I24" s="35" t="s">
        <v>37</v>
      </c>
      <c r="J24" s="35" t="s">
        <v>37</v>
      </c>
      <c r="K24" s="35" t="s">
        <v>37</v>
      </c>
      <c r="L24" s="35" t="s">
        <v>37</v>
      </c>
      <c r="M24" s="36">
        <v>30044100</v>
      </c>
      <c r="N24" s="36">
        <v>845000</v>
      </c>
      <c r="O24" s="36">
        <v>8796200</v>
      </c>
      <c r="P24" s="84" t="s">
        <v>37</v>
      </c>
      <c r="Q24" s="81"/>
      <c r="R24" s="84" t="s">
        <v>135</v>
      </c>
      <c r="S24" s="81"/>
      <c r="T24" s="84" t="s">
        <v>124</v>
      </c>
      <c r="U24" s="81"/>
      <c r="V24" s="84" t="s">
        <v>156</v>
      </c>
      <c r="W24" s="81"/>
      <c r="X24" s="80">
        <v>10965763.08</v>
      </c>
      <c r="Y24" s="81"/>
      <c r="Z24" s="84" t="s">
        <v>37</v>
      </c>
      <c r="AA24" s="81"/>
      <c r="AB24" s="80">
        <v>10965763.08</v>
      </c>
      <c r="AC24" s="81"/>
      <c r="AD24" s="84" t="s">
        <v>37</v>
      </c>
      <c r="AE24" s="81"/>
      <c r="AF24" s="84" t="s">
        <v>37</v>
      </c>
      <c r="AG24" s="81"/>
      <c r="AH24" s="84" t="s">
        <v>37</v>
      </c>
      <c r="AI24" s="81"/>
      <c r="AJ24" s="84" t="s">
        <v>37</v>
      </c>
      <c r="AK24" s="81"/>
      <c r="AL24" s="84" t="s">
        <v>37</v>
      </c>
      <c r="AM24" s="81"/>
      <c r="AN24" s="84" t="s">
        <v>37</v>
      </c>
      <c r="AO24" s="81"/>
      <c r="AP24" s="80">
        <v>8172624</v>
      </c>
      <c r="AQ24" s="81"/>
      <c r="AR24" s="80">
        <v>254155.29</v>
      </c>
      <c r="AS24" s="81"/>
      <c r="AT24" s="80">
        <v>2538983.79</v>
      </c>
      <c r="AU24" s="81"/>
      <c r="AV24" s="82">
        <f t="shared" si="0"/>
        <v>27.631800893529846</v>
      </c>
      <c r="AW24" s="83"/>
      <c r="AX24" s="15">
        <f t="shared" si="1"/>
        <v>27.202092923402599</v>
      </c>
    </row>
    <row r="25" spans="1:50" ht="72" x14ac:dyDescent="0.2">
      <c r="A25" s="9" t="s">
        <v>143</v>
      </c>
      <c r="B25" s="3" t="s">
        <v>124</v>
      </c>
      <c r="C25" s="3" t="s">
        <v>157</v>
      </c>
      <c r="D25" s="36">
        <v>15481100</v>
      </c>
      <c r="E25" s="35" t="s">
        <v>37</v>
      </c>
      <c r="F25" s="36">
        <v>15481100</v>
      </c>
      <c r="G25" s="35" t="s">
        <v>37</v>
      </c>
      <c r="H25" s="35" t="s">
        <v>37</v>
      </c>
      <c r="I25" s="35" t="s">
        <v>37</v>
      </c>
      <c r="J25" s="35" t="s">
        <v>37</v>
      </c>
      <c r="K25" s="35" t="s">
        <v>37</v>
      </c>
      <c r="L25" s="35" t="s">
        <v>37</v>
      </c>
      <c r="M25" s="36">
        <v>14664400</v>
      </c>
      <c r="N25" s="36">
        <v>25400</v>
      </c>
      <c r="O25" s="36">
        <v>791300</v>
      </c>
      <c r="P25" s="84" t="s">
        <v>37</v>
      </c>
      <c r="Q25" s="81"/>
      <c r="R25" s="84" t="s">
        <v>143</v>
      </c>
      <c r="S25" s="81"/>
      <c r="T25" s="84" t="s">
        <v>124</v>
      </c>
      <c r="U25" s="81"/>
      <c r="V25" s="84" t="s">
        <v>157</v>
      </c>
      <c r="W25" s="81"/>
      <c r="X25" s="80">
        <v>1931612.7</v>
      </c>
      <c r="Y25" s="81"/>
      <c r="Z25" s="84" t="s">
        <v>37</v>
      </c>
      <c r="AA25" s="81"/>
      <c r="AB25" s="80">
        <v>1931612.7</v>
      </c>
      <c r="AC25" s="81"/>
      <c r="AD25" s="84" t="s">
        <v>37</v>
      </c>
      <c r="AE25" s="81"/>
      <c r="AF25" s="84" t="s">
        <v>37</v>
      </c>
      <c r="AG25" s="81"/>
      <c r="AH25" s="84" t="s">
        <v>37</v>
      </c>
      <c r="AI25" s="81"/>
      <c r="AJ25" s="84" t="s">
        <v>37</v>
      </c>
      <c r="AK25" s="81"/>
      <c r="AL25" s="84" t="s">
        <v>37</v>
      </c>
      <c r="AM25" s="81"/>
      <c r="AN25" s="84" t="s">
        <v>37</v>
      </c>
      <c r="AO25" s="81"/>
      <c r="AP25" s="80">
        <v>1853998.81</v>
      </c>
      <c r="AQ25" s="81"/>
      <c r="AR25" s="80">
        <v>3000</v>
      </c>
      <c r="AS25" s="81"/>
      <c r="AT25" s="80">
        <v>74613.89</v>
      </c>
      <c r="AU25" s="81"/>
      <c r="AV25" s="82">
        <f t="shared" si="0"/>
        <v>12.47723159207033</v>
      </c>
      <c r="AW25" s="83"/>
      <c r="AX25" s="15">
        <f t="shared" si="1"/>
        <v>12.642854873025833</v>
      </c>
    </row>
    <row r="26" spans="1:50" ht="84" x14ac:dyDescent="0.2">
      <c r="A26" s="9" t="s">
        <v>145</v>
      </c>
      <c r="B26" s="3" t="s">
        <v>124</v>
      </c>
      <c r="C26" s="3" t="s">
        <v>158</v>
      </c>
      <c r="D26" s="36">
        <v>15481100</v>
      </c>
      <c r="E26" s="35" t="s">
        <v>37</v>
      </c>
      <c r="F26" s="36">
        <v>15481100</v>
      </c>
      <c r="G26" s="35" t="s">
        <v>37</v>
      </c>
      <c r="H26" s="35" t="s">
        <v>37</v>
      </c>
      <c r="I26" s="35" t="s">
        <v>37</v>
      </c>
      <c r="J26" s="35" t="s">
        <v>37</v>
      </c>
      <c r="K26" s="35" t="s">
        <v>37</v>
      </c>
      <c r="L26" s="35" t="s">
        <v>37</v>
      </c>
      <c r="M26" s="36">
        <v>14664400</v>
      </c>
      <c r="N26" s="36">
        <v>25400</v>
      </c>
      <c r="O26" s="36">
        <v>791300</v>
      </c>
      <c r="P26" s="84" t="s">
        <v>37</v>
      </c>
      <c r="Q26" s="81"/>
      <c r="R26" s="84" t="s">
        <v>145</v>
      </c>
      <c r="S26" s="81"/>
      <c r="T26" s="84" t="s">
        <v>124</v>
      </c>
      <c r="U26" s="81"/>
      <c r="V26" s="84" t="s">
        <v>158</v>
      </c>
      <c r="W26" s="81"/>
      <c r="X26" s="80">
        <v>1931612.7</v>
      </c>
      <c r="Y26" s="81"/>
      <c r="Z26" s="84" t="s">
        <v>37</v>
      </c>
      <c r="AA26" s="81"/>
      <c r="AB26" s="80">
        <v>1931612.7</v>
      </c>
      <c r="AC26" s="81"/>
      <c r="AD26" s="84" t="s">
        <v>37</v>
      </c>
      <c r="AE26" s="81"/>
      <c r="AF26" s="84" t="s">
        <v>37</v>
      </c>
      <c r="AG26" s="81"/>
      <c r="AH26" s="84" t="s">
        <v>37</v>
      </c>
      <c r="AI26" s="81"/>
      <c r="AJ26" s="84" t="s">
        <v>37</v>
      </c>
      <c r="AK26" s="81"/>
      <c r="AL26" s="84" t="s">
        <v>37</v>
      </c>
      <c r="AM26" s="81"/>
      <c r="AN26" s="84" t="s">
        <v>37</v>
      </c>
      <c r="AO26" s="81"/>
      <c r="AP26" s="80">
        <v>1853998.81</v>
      </c>
      <c r="AQ26" s="81"/>
      <c r="AR26" s="80">
        <v>3000</v>
      </c>
      <c r="AS26" s="81"/>
      <c r="AT26" s="80">
        <v>74613.89</v>
      </c>
      <c r="AU26" s="81"/>
      <c r="AV26" s="82">
        <f t="shared" si="0"/>
        <v>12.47723159207033</v>
      </c>
      <c r="AW26" s="83"/>
      <c r="AX26" s="15">
        <f t="shared" si="1"/>
        <v>12.642854873025833</v>
      </c>
    </row>
    <row r="27" spans="1:50" ht="84" x14ac:dyDescent="0.2">
      <c r="A27" s="9" t="s">
        <v>147</v>
      </c>
      <c r="B27" s="3" t="s">
        <v>124</v>
      </c>
      <c r="C27" s="3" t="s">
        <v>159</v>
      </c>
      <c r="D27" s="36">
        <v>15481100</v>
      </c>
      <c r="E27" s="35" t="s">
        <v>37</v>
      </c>
      <c r="F27" s="36">
        <v>15481100</v>
      </c>
      <c r="G27" s="35" t="s">
        <v>37</v>
      </c>
      <c r="H27" s="35" t="s">
        <v>37</v>
      </c>
      <c r="I27" s="35" t="s">
        <v>37</v>
      </c>
      <c r="J27" s="35" t="s">
        <v>37</v>
      </c>
      <c r="K27" s="35" t="s">
        <v>37</v>
      </c>
      <c r="L27" s="35" t="s">
        <v>37</v>
      </c>
      <c r="M27" s="36">
        <v>14664400</v>
      </c>
      <c r="N27" s="36">
        <v>25400</v>
      </c>
      <c r="O27" s="36">
        <v>791300</v>
      </c>
      <c r="P27" s="84" t="s">
        <v>37</v>
      </c>
      <c r="Q27" s="81"/>
      <c r="R27" s="84" t="s">
        <v>147</v>
      </c>
      <c r="S27" s="81"/>
      <c r="T27" s="84" t="s">
        <v>124</v>
      </c>
      <c r="U27" s="81"/>
      <c r="V27" s="84" t="s">
        <v>159</v>
      </c>
      <c r="W27" s="81"/>
      <c r="X27" s="80">
        <v>1931612.7</v>
      </c>
      <c r="Y27" s="81"/>
      <c r="Z27" s="84" t="s">
        <v>37</v>
      </c>
      <c r="AA27" s="81"/>
      <c r="AB27" s="80">
        <v>1931612.7</v>
      </c>
      <c r="AC27" s="81"/>
      <c r="AD27" s="84" t="s">
        <v>37</v>
      </c>
      <c r="AE27" s="81"/>
      <c r="AF27" s="84" t="s">
        <v>37</v>
      </c>
      <c r="AG27" s="81"/>
      <c r="AH27" s="84" t="s">
        <v>37</v>
      </c>
      <c r="AI27" s="81"/>
      <c r="AJ27" s="84" t="s">
        <v>37</v>
      </c>
      <c r="AK27" s="81"/>
      <c r="AL27" s="84" t="s">
        <v>37</v>
      </c>
      <c r="AM27" s="81"/>
      <c r="AN27" s="84" t="s">
        <v>37</v>
      </c>
      <c r="AO27" s="81"/>
      <c r="AP27" s="80">
        <v>1853998.81</v>
      </c>
      <c r="AQ27" s="81"/>
      <c r="AR27" s="80">
        <v>3000</v>
      </c>
      <c r="AS27" s="81"/>
      <c r="AT27" s="80">
        <v>74613.89</v>
      </c>
      <c r="AU27" s="81"/>
      <c r="AV27" s="82">
        <f t="shared" si="0"/>
        <v>12.47723159207033</v>
      </c>
      <c r="AW27" s="83"/>
      <c r="AX27" s="15">
        <f t="shared" si="1"/>
        <v>12.642854873025833</v>
      </c>
    </row>
    <row r="28" spans="1:50" ht="24" x14ac:dyDescent="0.2">
      <c r="A28" s="9" t="s">
        <v>160</v>
      </c>
      <c r="B28" s="3" t="s">
        <v>124</v>
      </c>
      <c r="C28" s="3" t="s">
        <v>161</v>
      </c>
      <c r="D28" s="35" t="s">
        <v>37</v>
      </c>
      <c r="E28" s="35" t="s">
        <v>37</v>
      </c>
      <c r="F28" s="35" t="s">
        <v>37</v>
      </c>
      <c r="G28" s="36">
        <v>880000</v>
      </c>
      <c r="H28" s="35" t="s">
        <v>37</v>
      </c>
      <c r="I28" s="35" t="s">
        <v>37</v>
      </c>
      <c r="J28" s="35" t="s">
        <v>37</v>
      </c>
      <c r="K28" s="35" t="s">
        <v>37</v>
      </c>
      <c r="L28" s="35" t="s">
        <v>37</v>
      </c>
      <c r="M28" s="36">
        <v>880000</v>
      </c>
      <c r="N28" s="35" t="s">
        <v>37</v>
      </c>
      <c r="O28" s="35" t="s">
        <v>37</v>
      </c>
      <c r="P28" s="84" t="s">
        <v>37</v>
      </c>
      <c r="Q28" s="81"/>
      <c r="R28" s="84" t="s">
        <v>160</v>
      </c>
      <c r="S28" s="81"/>
      <c r="T28" s="84" t="s">
        <v>124</v>
      </c>
      <c r="U28" s="81"/>
      <c r="V28" s="84" t="s">
        <v>161</v>
      </c>
      <c r="W28" s="81"/>
      <c r="X28" s="84" t="s">
        <v>37</v>
      </c>
      <c r="Y28" s="81"/>
      <c r="Z28" s="84" t="s">
        <v>37</v>
      </c>
      <c r="AA28" s="81"/>
      <c r="AB28" s="84" t="s">
        <v>37</v>
      </c>
      <c r="AC28" s="81"/>
      <c r="AD28" s="80">
        <v>220000</v>
      </c>
      <c r="AE28" s="81"/>
      <c r="AF28" s="84" t="s">
        <v>37</v>
      </c>
      <c r="AG28" s="81"/>
      <c r="AH28" s="84" t="s">
        <v>37</v>
      </c>
      <c r="AI28" s="81"/>
      <c r="AJ28" s="84" t="s">
        <v>37</v>
      </c>
      <c r="AK28" s="81"/>
      <c r="AL28" s="84" t="s">
        <v>37</v>
      </c>
      <c r="AM28" s="81"/>
      <c r="AN28" s="84" t="s">
        <v>37</v>
      </c>
      <c r="AO28" s="81"/>
      <c r="AP28" s="80">
        <v>220000</v>
      </c>
      <c r="AQ28" s="81"/>
      <c r="AR28" s="84" t="s">
        <v>37</v>
      </c>
      <c r="AS28" s="81"/>
      <c r="AT28" s="84" t="s">
        <v>37</v>
      </c>
      <c r="AU28" s="81"/>
      <c r="AV28" s="82" t="e">
        <f t="shared" si="0"/>
        <v>#VALUE!</v>
      </c>
      <c r="AW28" s="83"/>
      <c r="AX28" s="15">
        <f t="shared" si="1"/>
        <v>25</v>
      </c>
    </row>
    <row r="29" spans="1:50" ht="36" x14ac:dyDescent="0.2">
      <c r="A29" s="9" t="s">
        <v>111</v>
      </c>
      <c r="B29" s="3" t="s">
        <v>124</v>
      </c>
      <c r="C29" s="3" t="s">
        <v>162</v>
      </c>
      <c r="D29" s="35" t="s">
        <v>37</v>
      </c>
      <c r="E29" s="35" t="s">
        <v>37</v>
      </c>
      <c r="F29" s="35" t="s">
        <v>37</v>
      </c>
      <c r="G29" s="36">
        <v>880000</v>
      </c>
      <c r="H29" s="35" t="s">
        <v>37</v>
      </c>
      <c r="I29" s="35" t="s">
        <v>37</v>
      </c>
      <c r="J29" s="35" t="s">
        <v>37</v>
      </c>
      <c r="K29" s="35" t="s">
        <v>37</v>
      </c>
      <c r="L29" s="35" t="s">
        <v>37</v>
      </c>
      <c r="M29" s="36">
        <v>880000</v>
      </c>
      <c r="N29" s="35" t="s">
        <v>37</v>
      </c>
      <c r="O29" s="35" t="s">
        <v>37</v>
      </c>
      <c r="P29" s="84" t="s">
        <v>37</v>
      </c>
      <c r="Q29" s="81"/>
      <c r="R29" s="84" t="s">
        <v>111</v>
      </c>
      <c r="S29" s="81"/>
      <c r="T29" s="84" t="s">
        <v>124</v>
      </c>
      <c r="U29" s="81"/>
      <c r="V29" s="84" t="s">
        <v>162</v>
      </c>
      <c r="W29" s="81"/>
      <c r="X29" s="84" t="s">
        <v>37</v>
      </c>
      <c r="Y29" s="81"/>
      <c r="Z29" s="84" t="s">
        <v>37</v>
      </c>
      <c r="AA29" s="81"/>
      <c r="AB29" s="84" t="s">
        <v>37</v>
      </c>
      <c r="AC29" s="81"/>
      <c r="AD29" s="80">
        <v>220000</v>
      </c>
      <c r="AE29" s="81"/>
      <c r="AF29" s="84" t="s">
        <v>37</v>
      </c>
      <c r="AG29" s="81"/>
      <c r="AH29" s="84" t="s">
        <v>37</v>
      </c>
      <c r="AI29" s="81"/>
      <c r="AJ29" s="84" t="s">
        <v>37</v>
      </c>
      <c r="AK29" s="81"/>
      <c r="AL29" s="84" t="s">
        <v>37</v>
      </c>
      <c r="AM29" s="81"/>
      <c r="AN29" s="84" t="s">
        <v>37</v>
      </c>
      <c r="AO29" s="81"/>
      <c r="AP29" s="80">
        <v>220000</v>
      </c>
      <c r="AQ29" s="81"/>
      <c r="AR29" s="84" t="s">
        <v>37</v>
      </c>
      <c r="AS29" s="81"/>
      <c r="AT29" s="84" t="s">
        <v>37</v>
      </c>
      <c r="AU29" s="81"/>
      <c r="AV29" s="82" t="e">
        <f t="shared" si="0"/>
        <v>#VALUE!</v>
      </c>
      <c r="AW29" s="83"/>
      <c r="AX29" s="15">
        <f t="shared" si="1"/>
        <v>25</v>
      </c>
    </row>
    <row r="30" spans="1:50" ht="24" x14ac:dyDescent="0.2">
      <c r="A30" s="9" t="s">
        <v>163</v>
      </c>
      <c r="B30" s="3" t="s">
        <v>124</v>
      </c>
      <c r="C30" s="3" t="s">
        <v>164</v>
      </c>
      <c r="D30" s="36">
        <v>51600</v>
      </c>
      <c r="E30" s="35" t="s">
        <v>37</v>
      </c>
      <c r="F30" s="36">
        <v>51600</v>
      </c>
      <c r="G30" s="35" t="s">
        <v>37</v>
      </c>
      <c r="H30" s="35" t="s">
        <v>37</v>
      </c>
      <c r="I30" s="35" t="s">
        <v>37</v>
      </c>
      <c r="J30" s="35" t="s">
        <v>37</v>
      </c>
      <c r="K30" s="35" t="s">
        <v>37</v>
      </c>
      <c r="L30" s="35" t="s">
        <v>37</v>
      </c>
      <c r="M30" s="35" t="s">
        <v>37</v>
      </c>
      <c r="N30" s="35" t="s">
        <v>37</v>
      </c>
      <c r="O30" s="36">
        <v>51600</v>
      </c>
      <c r="P30" s="84" t="s">
        <v>37</v>
      </c>
      <c r="Q30" s="81"/>
      <c r="R30" s="84" t="s">
        <v>163</v>
      </c>
      <c r="S30" s="81"/>
      <c r="T30" s="84" t="s">
        <v>124</v>
      </c>
      <c r="U30" s="81"/>
      <c r="V30" s="84" t="s">
        <v>164</v>
      </c>
      <c r="W30" s="81"/>
      <c r="X30" s="80">
        <v>491.79</v>
      </c>
      <c r="Y30" s="81"/>
      <c r="Z30" s="84" t="s">
        <v>37</v>
      </c>
      <c r="AA30" s="81"/>
      <c r="AB30" s="80">
        <v>491.79</v>
      </c>
      <c r="AC30" s="81"/>
      <c r="AD30" s="84" t="s">
        <v>37</v>
      </c>
      <c r="AE30" s="81"/>
      <c r="AF30" s="84" t="s">
        <v>37</v>
      </c>
      <c r="AG30" s="81"/>
      <c r="AH30" s="84" t="s">
        <v>37</v>
      </c>
      <c r="AI30" s="81"/>
      <c r="AJ30" s="84" t="s">
        <v>37</v>
      </c>
      <c r="AK30" s="81"/>
      <c r="AL30" s="84" t="s">
        <v>37</v>
      </c>
      <c r="AM30" s="81"/>
      <c r="AN30" s="84" t="s">
        <v>37</v>
      </c>
      <c r="AO30" s="81"/>
      <c r="AP30" s="84" t="s">
        <v>37</v>
      </c>
      <c r="AQ30" s="81"/>
      <c r="AR30" s="84" t="s">
        <v>37</v>
      </c>
      <c r="AS30" s="81"/>
      <c r="AT30" s="80">
        <v>491.79</v>
      </c>
      <c r="AU30" s="81"/>
      <c r="AV30" s="82">
        <f t="shared" si="0"/>
        <v>0.95308139534883729</v>
      </c>
      <c r="AW30" s="83"/>
      <c r="AX30" s="15" t="e">
        <f t="shared" si="1"/>
        <v>#VALUE!</v>
      </c>
    </row>
    <row r="31" spans="1:50" ht="36" x14ac:dyDescent="0.2">
      <c r="A31" s="9" t="s">
        <v>165</v>
      </c>
      <c r="B31" s="3" t="s">
        <v>124</v>
      </c>
      <c r="C31" s="3" t="s">
        <v>166</v>
      </c>
      <c r="D31" s="36">
        <v>51600</v>
      </c>
      <c r="E31" s="35" t="s">
        <v>37</v>
      </c>
      <c r="F31" s="36">
        <v>51600</v>
      </c>
      <c r="G31" s="35" t="s">
        <v>37</v>
      </c>
      <c r="H31" s="35" t="s">
        <v>37</v>
      </c>
      <c r="I31" s="35" t="s">
        <v>37</v>
      </c>
      <c r="J31" s="35" t="s">
        <v>37</v>
      </c>
      <c r="K31" s="35" t="s">
        <v>37</v>
      </c>
      <c r="L31" s="35" t="s">
        <v>37</v>
      </c>
      <c r="M31" s="35" t="s">
        <v>37</v>
      </c>
      <c r="N31" s="35" t="s">
        <v>37</v>
      </c>
      <c r="O31" s="36">
        <v>51600</v>
      </c>
      <c r="P31" s="84" t="s">
        <v>37</v>
      </c>
      <c r="Q31" s="81"/>
      <c r="R31" s="84" t="s">
        <v>165</v>
      </c>
      <c r="S31" s="81"/>
      <c r="T31" s="84" t="s">
        <v>124</v>
      </c>
      <c r="U31" s="81"/>
      <c r="V31" s="84" t="s">
        <v>166</v>
      </c>
      <c r="W31" s="81"/>
      <c r="X31" s="80">
        <v>491.79</v>
      </c>
      <c r="Y31" s="81"/>
      <c r="Z31" s="84" t="s">
        <v>37</v>
      </c>
      <c r="AA31" s="81"/>
      <c r="AB31" s="80">
        <v>491.79</v>
      </c>
      <c r="AC31" s="81"/>
      <c r="AD31" s="84" t="s">
        <v>37</v>
      </c>
      <c r="AE31" s="81"/>
      <c r="AF31" s="84" t="s">
        <v>37</v>
      </c>
      <c r="AG31" s="81"/>
      <c r="AH31" s="84" t="s">
        <v>37</v>
      </c>
      <c r="AI31" s="81"/>
      <c r="AJ31" s="84" t="s">
        <v>37</v>
      </c>
      <c r="AK31" s="81"/>
      <c r="AL31" s="84" t="s">
        <v>37</v>
      </c>
      <c r="AM31" s="81"/>
      <c r="AN31" s="84" t="s">
        <v>37</v>
      </c>
      <c r="AO31" s="81"/>
      <c r="AP31" s="84" t="s">
        <v>37</v>
      </c>
      <c r="AQ31" s="81"/>
      <c r="AR31" s="84" t="s">
        <v>37</v>
      </c>
      <c r="AS31" s="81"/>
      <c r="AT31" s="80">
        <v>491.79</v>
      </c>
      <c r="AU31" s="81"/>
      <c r="AV31" s="82">
        <f t="shared" si="0"/>
        <v>0.95308139534883729</v>
      </c>
      <c r="AW31" s="83"/>
      <c r="AX31" s="15" t="e">
        <f t="shared" si="1"/>
        <v>#VALUE!</v>
      </c>
    </row>
    <row r="32" spans="1:50" ht="24" x14ac:dyDescent="0.2">
      <c r="A32" s="9" t="s">
        <v>167</v>
      </c>
      <c r="B32" s="3" t="s">
        <v>124</v>
      </c>
      <c r="C32" s="3" t="s">
        <v>168</v>
      </c>
      <c r="D32" s="36">
        <v>2500</v>
      </c>
      <c r="E32" s="35" t="s">
        <v>37</v>
      </c>
      <c r="F32" s="36">
        <v>2500</v>
      </c>
      <c r="G32" s="35" t="s">
        <v>37</v>
      </c>
      <c r="H32" s="35" t="s">
        <v>37</v>
      </c>
      <c r="I32" s="35" t="s">
        <v>37</v>
      </c>
      <c r="J32" s="35" t="s">
        <v>37</v>
      </c>
      <c r="K32" s="35" t="s">
        <v>37</v>
      </c>
      <c r="L32" s="35" t="s">
        <v>37</v>
      </c>
      <c r="M32" s="35" t="s">
        <v>37</v>
      </c>
      <c r="N32" s="35" t="s">
        <v>37</v>
      </c>
      <c r="O32" s="36">
        <v>2500</v>
      </c>
      <c r="P32" s="84" t="s">
        <v>37</v>
      </c>
      <c r="Q32" s="81"/>
      <c r="R32" s="84" t="s">
        <v>167</v>
      </c>
      <c r="S32" s="81"/>
      <c r="T32" s="84" t="s">
        <v>124</v>
      </c>
      <c r="U32" s="81"/>
      <c r="V32" s="84" t="s">
        <v>168</v>
      </c>
      <c r="W32" s="81"/>
      <c r="X32" s="84" t="s">
        <v>37</v>
      </c>
      <c r="Y32" s="81"/>
      <c r="Z32" s="84" t="s">
        <v>37</v>
      </c>
      <c r="AA32" s="81"/>
      <c r="AB32" s="84" t="s">
        <v>37</v>
      </c>
      <c r="AC32" s="81"/>
      <c r="AD32" s="84" t="s">
        <v>37</v>
      </c>
      <c r="AE32" s="81"/>
      <c r="AF32" s="84" t="s">
        <v>37</v>
      </c>
      <c r="AG32" s="81"/>
      <c r="AH32" s="84" t="s">
        <v>37</v>
      </c>
      <c r="AI32" s="81"/>
      <c r="AJ32" s="84" t="s">
        <v>37</v>
      </c>
      <c r="AK32" s="81"/>
      <c r="AL32" s="84" t="s">
        <v>37</v>
      </c>
      <c r="AM32" s="81"/>
      <c r="AN32" s="84" t="s">
        <v>37</v>
      </c>
      <c r="AO32" s="81"/>
      <c r="AP32" s="84" t="s">
        <v>37</v>
      </c>
      <c r="AQ32" s="81"/>
      <c r="AR32" s="84" t="s">
        <v>37</v>
      </c>
      <c r="AS32" s="81"/>
      <c r="AT32" s="84" t="s">
        <v>37</v>
      </c>
      <c r="AU32" s="81"/>
      <c r="AV32" s="82" t="e">
        <f t="shared" si="0"/>
        <v>#VALUE!</v>
      </c>
      <c r="AW32" s="83"/>
      <c r="AX32" s="15" t="e">
        <f t="shared" si="1"/>
        <v>#VALUE!</v>
      </c>
    </row>
    <row r="33" spans="1:50" ht="24" x14ac:dyDescent="0.2">
      <c r="A33" s="9" t="s">
        <v>169</v>
      </c>
      <c r="B33" s="3" t="s">
        <v>124</v>
      </c>
      <c r="C33" s="3" t="s">
        <v>170</v>
      </c>
      <c r="D33" s="36">
        <v>49100</v>
      </c>
      <c r="E33" s="35" t="s">
        <v>37</v>
      </c>
      <c r="F33" s="36">
        <v>49100</v>
      </c>
      <c r="G33" s="35" t="s">
        <v>37</v>
      </c>
      <c r="H33" s="35" t="s">
        <v>37</v>
      </c>
      <c r="I33" s="35" t="s">
        <v>37</v>
      </c>
      <c r="J33" s="35" t="s">
        <v>37</v>
      </c>
      <c r="K33" s="35" t="s">
        <v>37</v>
      </c>
      <c r="L33" s="35" t="s">
        <v>37</v>
      </c>
      <c r="M33" s="35" t="s">
        <v>37</v>
      </c>
      <c r="N33" s="35" t="s">
        <v>37</v>
      </c>
      <c r="O33" s="36">
        <v>49100</v>
      </c>
      <c r="P33" s="84" t="s">
        <v>37</v>
      </c>
      <c r="Q33" s="81"/>
      <c r="R33" s="84" t="s">
        <v>169</v>
      </c>
      <c r="S33" s="81"/>
      <c r="T33" s="84" t="s">
        <v>124</v>
      </c>
      <c r="U33" s="81"/>
      <c r="V33" s="84" t="s">
        <v>170</v>
      </c>
      <c r="W33" s="81"/>
      <c r="X33" s="80">
        <v>491.79</v>
      </c>
      <c r="Y33" s="81"/>
      <c r="Z33" s="84" t="s">
        <v>37</v>
      </c>
      <c r="AA33" s="81"/>
      <c r="AB33" s="80">
        <v>491.79</v>
      </c>
      <c r="AC33" s="81"/>
      <c r="AD33" s="84" t="s">
        <v>37</v>
      </c>
      <c r="AE33" s="81"/>
      <c r="AF33" s="84" t="s">
        <v>37</v>
      </c>
      <c r="AG33" s="81"/>
      <c r="AH33" s="84" t="s">
        <v>37</v>
      </c>
      <c r="AI33" s="81"/>
      <c r="AJ33" s="84" t="s">
        <v>37</v>
      </c>
      <c r="AK33" s="81"/>
      <c r="AL33" s="84" t="s">
        <v>37</v>
      </c>
      <c r="AM33" s="81"/>
      <c r="AN33" s="84" t="s">
        <v>37</v>
      </c>
      <c r="AO33" s="81"/>
      <c r="AP33" s="84" t="s">
        <v>37</v>
      </c>
      <c r="AQ33" s="81"/>
      <c r="AR33" s="84" t="s">
        <v>37</v>
      </c>
      <c r="AS33" s="81"/>
      <c r="AT33" s="80">
        <v>491.79</v>
      </c>
      <c r="AU33" s="81"/>
      <c r="AV33" s="82">
        <f t="shared" si="0"/>
        <v>1.0016089613034624</v>
      </c>
      <c r="AW33" s="83"/>
      <c r="AX33" s="15" t="e">
        <f t="shared" si="1"/>
        <v>#VALUE!</v>
      </c>
    </row>
    <row r="34" spans="1:50" s="5" customFormat="1" ht="132" customHeight="1" x14ac:dyDescent="0.2">
      <c r="A34" s="8" t="s">
        <v>171</v>
      </c>
      <c r="B34" s="12" t="s">
        <v>124</v>
      </c>
      <c r="C34" s="12" t="s">
        <v>172</v>
      </c>
      <c r="D34" s="33">
        <v>42570000</v>
      </c>
      <c r="E34" s="34" t="s">
        <v>37</v>
      </c>
      <c r="F34" s="33">
        <v>42570000</v>
      </c>
      <c r="G34" s="33">
        <v>21000</v>
      </c>
      <c r="H34" s="34" t="s">
        <v>37</v>
      </c>
      <c r="I34" s="34" t="s">
        <v>37</v>
      </c>
      <c r="J34" s="34" t="s">
        <v>37</v>
      </c>
      <c r="K34" s="34" t="s">
        <v>37</v>
      </c>
      <c r="L34" s="34" t="s">
        <v>37</v>
      </c>
      <c r="M34" s="33">
        <v>42570000</v>
      </c>
      <c r="N34" s="33">
        <v>12300</v>
      </c>
      <c r="O34" s="33">
        <v>8700</v>
      </c>
      <c r="P34" s="79" t="s">
        <v>37</v>
      </c>
      <c r="Q34" s="78"/>
      <c r="R34" s="79" t="s">
        <v>171</v>
      </c>
      <c r="S34" s="78"/>
      <c r="T34" s="79" t="s">
        <v>124</v>
      </c>
      <c r="U34" s="78"/>
      <c r="V34" s="79" t="s">
        <v>172</v>
      </c>
      <c r="W34" s="78"/>
      <c r="X34" s="77">
        <v>15167117.08</v>
      </c>
      <c r="Y34" s="78"/>
      <c r="Z34" s="79" t="s">
        <v>37</v>
      </c>
      <c r="AA34" s="78"/>
      <c r="AB34" s="77">
        <v>15167117.08</v>
      </c>
      <c r="AC34" s="78"/>
      <c r="AD34" s="77">
        <v>1625</v>
      </c>
      <c r="AE34" s="78"/>
      <c r="AF34" s="79" t="s">
        <v>37</v>
      </c>
      <c r="AG34" s="78"/>
      <c r="AH34" s="79" t="s">
        <v>37</v>
      </c>
      <c r="AI34" s="78"/>
      <c r="AJ34" s="79" t="s">
        <v>37</v>
      </c>
      <c r="AK34" s="78"/>
      <c r="AL34" s="79" t="s">
        <v>37</v>
      </c>
      <c r="AM34" s="78"/>
      <c r="AN34" s="79" t="s">
        <v>37</v>
      </c>
      <c r="AO34" s="78"/>
      <c r="AP34" s="77">
        <v>15167117.08</v>
      </c>
      <c r="AQ34" s="78"/>
      <c r="AR34" s="79" t="s">
        <v>37</v>
      </c>
      <c r="AS34" s="78"/>
      <c r="AT34" s="77">
        <v>1625</v>
      </c>
      <c r="AU34" s="78"/>
      <c r="AV34" s="82">
        <f t="shared" si="0"/>
        <v>35.628651820530891</v>
      </c>
      <c r="AW34" s="83"/>
      <c r="AX34" s="15">
        <f t="shared" si="1"/>
        <v>35.628651820530891</v>
      </c>
    </row>
    <row r="35" spans="1:50" ht="204" customHeight="1" x14ac:dyDescent="0.2">
      <c r="A35" s="9" t="s">
        <v>129</v>
      </c>
      <c r="B35" s="3" t="s">
        <v>124</v>
      </c>
      <c r="C35" s="3" t="s">
        <v>173</v>
      </c>
      <c r="D35" s="36">
        <v>42031200</v>
      </c>
      <c r="E35" s="35" t="s">
        <v>37</v>
      </c>
      <c r="F35" s="36">
        <v>42031200</v>
      </c>
      <c r="G35" s="35" t="s">
        <v>37</v>
      </c>
      <c r="H35" s="35" t="s">
        <v>37</v>
      </c>
      <c r="I35" s="35" t="s">
        <v>37</v>
      </c>
      <c r="J35" s="35" t="s">
        <v>37</v>
      </c>
      <c r="K35" s="35" t="s">
        <v>37</v>
      </c>
      <c r="L35" s="35" t="s">
        <v>37</v>
      </c>
      <c r="M35" s="36">
        <v>42031200</v>
      </c>
      <c r="N35" s="35" t="s">
        <v>37</v>
      </c>
      <c r="O35" s="35" t="s">
        <v>37</v>
      </c>
      <c r="P35" s="84" t="s">
        <v>37</v>
      </c>
      <c r="Q35" s="81"/>
      <c r="R35" s="84" t="s">
        <v>129</v>
      </c>
      <c r="S35" s="81"/>
      <c r="T35" s="84" t="s">
        <v>124</v>
      </c>
      <c r="U35" s="81"/>
      <c r="V35" s="84" t="s">
        <v>173</v>
      </c>
      <c r="W35" s="81"/>
      <c r="X35" s="80">
        <v>15077456.800000001</v>
      </c>
      <c r="Y35" s="81"/>
      <c r="Z35" s="84" t="s">
        <v>37</v>
      </c>
      <c r="AA35" s="81"/>
      <c r="AB35" s="80">
        <v>15077456.800000001</v>
      </c>
      <c r="AC35" s="81"/>
      <c r="AD35" s="84" t="s">
        <v>37</v>
      </c>
      <c r="AE35" s="81"/>
      <c r="AF35" s="84" t="s">
        <v>37</v>
      </c>
      <c r="AG35" s="81"/>
      <c r="AH35" s="84" t="s">
        <v>37</v>
      </c>
      <c r="AI35" s="81"/>
      <c r="AJ35" s="84" t="s">
        <v>37</v>
      </c>
      <c r="AK35" s="81"/>
      <c r="AL35" s="84" t="s">
        <v>37</v>
      </c>
      <c r="AM35" s="81"/>
      <c r="AN35" s="84" t="s">
        <v>37</v>
      </c>
      <c r="AO35" s="81"/>
      <c r="AP35" s="80">
        <v>15077456.800000001</v>
      </c>
      <c r="AQ35" s="81"/>
      <c r="AR35" s="84" t="s">
        <v>37</v>
      </c>
      <c r="AS35" s="81"/>
      <c r="AT35" s="84" t="s">
        <v>37</v>
      </c>
      <c r="AU35" s="81"/>
      <c r="AV35" s="82">
        <f t="shared" si="0"/>
        <v>35.872058851519824</v>
      </c>
      <c r="AW35" s="83"/>
      <c r="AX35" s="15">
        <f t="shared" si="1"/>
        <v>35.872058851519824</v>
      </c>
    </row>
    <row r="36" spans="1:50" ht="60" x14ac:dyDescent="0.2">
      <c r="A36" s="9" t="s">
        <v>131</v>
      </c>
      <c r="B36" s="3" t="s">
        <v>124</v>
      </c>
      <c r="C36" s="3" t="s">
        <v>174</v>
      </c>
      <c r="D36" s="36">
        <v>42031200</v>
      </c>
      <c r="E36" s="35" t="s">
        <v>37</v>
      </c>
      <c r="F36" s="36">
        <v>42031200</v>
      </c>
      <c r="G36" s="35" t="s">
        <v>37</v>
      </c>
      <c r="H36" s="35" t="s">
        <v>37</v>
      </c>
      <c r="I36" s="35" t="s">
        <v>37</v>
      </c>
      <c r="J36" s="35" t="s">
        <v>37</v>
      </c>
      <c r="K36" s="35" t="s">
        <v>37</v>
      </c>
      <c r="L36" s="35" t="s">
        <v>37</v>
      </c>
      <c r="M36" s="36">
        <v>42031200</v>
      </c>
      <c r="N36" s="35" t="s">
        <v>37</v>
      </c>
      <c r="O36" s="35" t="s">
        <v>37</v>
      </c>
      <c r="P36" s="84" t="s">
        <v>37</v>
      </c>
      <c r="Q36" s="81"/>
      <c r="R36" s="84" t="s">
        <v>131</v>
      </c>
      <c r="S36" s="81"/>
      <c r="T36" s="84" t="s">
        <v>124</v>
      </c>
      <c r="U36" s="81"/>
      <c r="V36" s="84" t="s">
        <v>174</v>
      </c>
      <c r="W36" s="81"/>
      <c r="X36" s="80">
        <v>15077456.800000001</v>
      </c>
      <c r="Y36" s="81"/>
      <c r="Z36" s="84" t="s">
        <v>37</v>
      </c>
      <c r="AA36" s="81"/>
      <c r="AB36" s="80">
        <v>15077456.800000001</v>
      </c>
      <c r="AC36" s="81"/>
      <c r="AD36" s="84" t="s">
        <v>37</v>
      </c>
      <c r="AE36" s="81"/>
      <c r="AF36" s="84" t="s">
        <v>37</v>
      </c>
      <c r="AG36" s="81"/>
      <c r="AH36" s="84" t="s">
        <v>37</v>
      </c>
      <c r="AI36" s="81"/>
      <c r="AJ36" s="84" t="s">
        <v>37</v>
      </c>
      <c r="AK36" s="81"/>
      <c r="AL36" s="84" t="s">
        <v>37</v>
      </c>
      <c r="AM36" s="81"/>
      <c r="AN36" s="84" t="s">
        <v>37</v>
      </c>
      <c r="AO36" s="81"/>
      <c r="AP36" s="80">
        <v>15077456.800000001</v>
      </c>
      <c r="AQ36" s="81"/>
      <c r="AR36" s="84" t="s">
        <v>37</v>
      </c>
      <c r="AS36" s="81"/>
      <c r="AT36" s="84" t="s">
        <v>37</v>
      </c>
      <c r="AU36" s="81"/>
      <c r="AV36" s="82">
        <f t="shared" si="0"/>
        <v>35.872058851519824</v>
      </c>
      <c r="AW36" s="83"/>
      <c r="AX36" s="15">
        <f t="shared" si="1"/>
        <v>35.872058851519824</v>
      </c>
    </row>
    <row r="37" spans="1:50" ht="60" customHeight="1" x14ac:dyDescent="0.2">
      <c r="A37" s="9" t="s">
        <v>133</v>
      </c>
      <c r="B37" s="3" t="s">
        <v>124</v>
      </c>
      <c r="C37" s="3" t="s">
        <v>175</v>
      </c>
      <c r="D37" s="36">
        <v>33632000</v>
      </c>
      <c r="E37" s="35" t="s">
        <v>37</v>
      </c>
      <c r="F37" s="36">
        <v>33632000</v>
      </c>
      <c r="G37" s="35" t="s">
        <v>37</v>
      </c>
      <c r="H37" s="35" t="s">
        <v>37</v>
      </c>
      <c r="I37" s="35" t="s">
        <v>37</v>
      </c>
      <c r="J37" s="35" t="s">
        <v>37</v>
      </c>
      <c r="K37" s="35" t="s">
        <v>37</v>
      </c>
      <c r="L37" s="35" t="s">
        <v>37</v>
      </c>
      <c r="M37" s="36">
        <v>33632000</v>
      </c>
      <c r="N37" s="35" t="s">
        <v>37</v>
      </c>
      <c r="O37" s="35" t="s">
        <v>37</v>
      </c>
      <c r="P37" s="84" t="s">
        <v>37</v>
      </c>
      <c r="Q37" s="81"/>
      <c r="R37" s="84" t="s">
        <v>133</v>
      </c>
      <c r="S37" s="81"/>
      <c r="T37" s="84" t="s">
        <v>124</v>
      </c>
      <c r="U37" s="81"/>
      <c r="V37" s="84" t="s">
        <v>175</v>
      </c>
      <c r="W37" s="81"/>
      <c r="X37" s="80">
        <v>11316755.68</v>
      </c>
      <c r="Y37" s="81"/>
      <c r="Z37" s="84" t="s">
        <v>37</v>
      </c>
      <c r="AA37" s="81"/>
      <c r="AB37" s="80">
        <v>11316755.68</v>
      </c>
      <c r="AC37" s="81"/>
      <c r="AD37" s="84" t="s">
        <v>37</v>
      </c>
      <c r="AE37" s="81"/>
      <c r="AF37" s="84" t="s">
        <v>37</v>
      </c>
      <c r="AG37" s="81"/>
      <c r="AH37" s="84" t="s">
        <v>37</v>
      </c>
      <c r="AI37" s="81"/>
      <c r="AJ37" s="84" t="s">
        <v>37</v>
      </c>
      <c r="AK37" s="81"/>
      <c r="AL37" s="84" t="s">
        <v>37</v>
      </c>
      <c r="AM37" s="81"/>
      <c r="AN37" s="84" t="s">
        <v>37</v>
      </c>
      <c r="AO37" s="81"/>
      <c r="AP37" s="80">
        <v>11316755.68</v>
      </c>
      <c r="AQ37" s="81"/>
      <c r="AR37" s="84" t="s">
        <v>37</v>
      </c>
      <c r="AS37" s="81"/>
      <c r="AT37" s="84" t="s">
        <v>37</v>
      </c>
      <c r="AU37" s="81"/>
      <c r="AV37" s="82">
        <f t="shared" si="0"/>
        <v>33.648774024738344</v>
      </c>
      <c r="AW37" s="83"/>
      <c r="AX37" s="15">
        <f t="shared" si="1"/>
        <v>33.648774024738344</v>
      </c>
    </row>
    <row r="38" spans="1:50" ht="96" x14ac:dyDescent="0.2">
      <c r="A38" s="9" t="s">
        <v>154</v>
      </c>
      <c r="B38" s="3" t="s">
        <v>124</v>
      </c>
      <c r="C38" s="3" t="s">
        <v>176</v>
      </c>
      <c r="D38" s="36">
        <v>81500</v>
      </c>
      <c r="E38" s="35" t="s">
        <v>37</v>
      </c>
      <c r="F38" s="36">
        <v>81500</v>
      </c>
      <c r="G38" s="35" t="s">
        <v>37</v>
      </c>
      <c r="H38" s="35" t="s">
        <v>37</v>
      </c>
      <c r="I38" s="35" t="s">
        <v>37</v>
      </c>
      <c r="J38" s="35" t="s">
        <v>37</v>
      </c>
      <c r="K38" s="35" t="s">
        <v>37</v>
      </c>
      <c r="L38" s="35" t="s">
        <v>37</v>
      </c>
      <c r="M38" s="36">
        <v>81500</v>
      </c>
      <c r="N38" s="35" t="s">
        <v>37</v>
      </c>
      <c r="O38" s="35" t="s">
        <v>37</v>
      </c>
      <c r="P38" s="84" t="s">
        <v>37</v>
      </c>
      <c r="Q38" s="81"/>
      <c r="R38" s="84" t="s">
        <v>154</v>
      </c>
      <c r="S38" s="81"/>
      <c r="T38" s="84" t="s">
        <v>124</v>
      </c>
      <c r="U38" s="81"/>
      <c r="V38" s="84" t="s">
        <v>176</v>
      </c>
      <c r="W38" s="81"/>
      <c r="X38" s="80">
        <v>225</v>
      </c>
      <c r="Y38" s="81"/>
      <c r="Z38" s="84" t="s">
        <v>37</v>
      </c>
      <c r="AA38" s="81"/>
      <c r="AB38" s="80">
        <v>225</v>
      </c>
      <c r="AC38" s="81"/>
      <c r="AD38" s="84" t="s">
        <v>37</v>
      </c>
      <c r="AE38" s="81"/>
      <c r="AF38" s="84" t="s">
        <v>37</v>
      </c>
      <c r="AG38" s="81"/>
      <c r="AH38" s="84" t="s">
        <v>37</v>
      </c>
      <c r="AI38" s="81"/>
      <c r="AJ38" s="84" t="s">
        <v>37</v>
      </c>
      <c r="AK38" s="81"/>
      <c r="AL38" s="84" t="s">
        <v>37</v>
      </c>
      <c r="AM38" s="81"/>
      <c r="AN38" s="84" t="s">
        <v>37</v>
      </c>
      <c r="AO38" s="81"/>
      <c r="AP38" s="80">
        <v>225</v>
      </c>
      <c r="AQ38" s="81"/>
      <c r="AR38" s="84" t="s">
        <v>37</v>
      </c>
      <c r="AS38" s="81"/>
      <c r="AT38" s="84" t="s">
        <v>37</v>
      </c>
      <c r="AU38" s="81"/>
      <c r="AV38" s="82">
        <f t="shared" si="0"/>
        <v>0.27607361963190186</v>
      </c>
      <c r="AW38" s="83"/>
      <c r="AX38" s="15">
        <f t="shared" si="1"/>
        <v>0.27607361963190186</v>
      </c>
    </row>
    <row r="39" spans="1:50" ht="132" x14ac:dyDescent="0.2">
      <c r="A39" s="9" t="s">
        <v>135</v>
      </c>
      <c r="B39" s="3" t="s">
        <v>124</v>
      </c>
      <c r="C39" s="3" t="s">
        <v>177</v>
      </c>
      <c r="D39" s="36">
        <v>8317700</v>
      </c>
      <c r="E39" s="35" t="s">
        <v>37</v>
      </c>
      <c r="F39" s="36">
        <v>8317700</v>
      </c>
      <c r="G39" s="35" t="s">
        <v>37</v>
      </c>
      <c r="H39" s="35" t="s">
        <v>37</v>
      </c>
      <c r="I39" s="35" t="s">
        <v>37</v>
      </c>
      <c r="J39" s="35" t="s">
        <v>37</v>
      </c>
      <c r="K39" s="35" t="s">
        <v>37</v>
      </c>
      <c r="L39" s="35" t="s">
        <v>37</v>
      </c>
      <c r="M39" s="36">
        <v>8317700</v>
      </c>
      <c r="N39" s="35" t="s">
        <v>37</v>
      </c>
      <c r="O39" s="35" t="s">
        <v>37</v>
      </c>
      <c r="P39" s="84" t="s">
        <v>37</v>
      </c>
      <c r="Q39" s="81"/>
      <c r="R39" s="84" t="s">
        <v>135</v>
      </c>
      <c r="S39" s="81"/>
      <c r="T39" s="84" t="s">
        <v>124</v>
      </c>
      <c r="U39" s="81"/>
      <c r="V39" s="84" t="s">
        <v>177</v>
      </c>
      <c r="W39" s="81"/>
      <c r="X39" s="80">
        <v>3760476.12</v>
      </c>
      <c r="Y39" s="81"/>
      <c r="Z39" s="84" t="s">
        <v>37</v>
      </c>
      <c r="AA39" s="81"/>
      <c r="AB39" s="80">
        <v>3760476.12</v>
      </c>
      <c r="AC39" s="81"/>
      <c r="AD39" s="84" t="s">
        <v>37</v>
      </c>
      <c r="AE39" s="81"/>
      <c r="AF39" s="84" t="s">
        <v>37</v>
      </c>
      <c r="AG39" s="81"/>
      <c r="AH39" s="84" t="s">
        <v>37</v>
      </c>
      <c r="AI39" s="81"/>
      <c r="AJ39" s="84" t="s">
        <v>37</v>
      </c>
      <c r="AK39" s="81"/>
      <c r="AL39" s="84" t="s">
        <v>37</v>
      </c>
      <c r="AM39" s="81"/>
      <c r="AN39" s="84" t="s">
        <v>37</v>
      </c>
      <c r="AO39" s="81"/>
      <c r="AP39" s="80">
        <v>3760476.12</v>
      </c>
      <c r="AQ39" s="81"/>
      <c r="AR39" s="84" t="s">
        <v>37</v>
      </c>
      <c r="AS39" s="81"/>
      <c r="AT39" s="84" t="s">
        <v>37</v>
      </c>
      <c r="AU39" s="81"/>
      <c r="AV39" s="82">
        <f t="shared" si="0"/>
        <v>45.21052839126201</v>
      </c>
      <c r="AW39" s="83"/>
      <c r="AX39" s="15">
        <f t="shared" si="1"/>
        <v>45.21052839126201</v>
      </c>
    </row>
    <row r="40" spans="1:50" ht="72" x14ac:dyDescent="0.2">
      <c r="A40" s="9" t="s">
        <v>143</v>
      </c>
      <c r="B40" s="3" t="s">
        <v>124</v>
      </c>
      <c r="C40" s="3" t="s">
        <v>178</v>
      </c>
      <c r="D40" s="36">
        <v>389300</v>
      </c>
      <c r="E40" s="35" t="s">
        <v>37</v>
      </c>
      <c r="F40" s="36">
        <v>389300</v>
      </c>
      <c r="G40" s="35" t="s">
        <v>37</v>
      </c>
      <c r="H40" s="35" t="s">
        <v>37</v>
      </c>
      <c r="I40" s="35" t="s">
        <v>37</v>
      </c>
      <c r="J40" s="35" t="s">
        <v>37</v>
      </c>
      <c r="K40" s="35" t="s">
        <v>37</v>
      </c>
      <c r="L40" s="35" t="s">
        <v>37</v>
      </c>
      <c r="M40" s="36">
        <v>389300</v>
      </c>
      <c r="N40" s="35" t="s">
        <v>37</v>
      </c>
      <c r="O40" s="35" t="s">
        <v>37</v>
      </c>
      <c r="P40" s="84" t="s">
        <v>37</v>
      </c>
      <c r="Q40" s="81"/>
      <c r="R40" s="84" t="s">
        <v>143</v>
      </c>
      <c r="S40" s="81"/>
      <c r="T40" s="84" t="s">
        <v>124</v>
      </c>
      <c r="U40" s="81"/>
      <c r="V40" s="84" t="s">
        <v>178</v>
      </c>
      <c r="W40" s="81"/>
      <c r="X40" s="80">
        <v>89460</v>
      </c>
      <c r="Y40" s="81"/>
      <c r="Z40" s="84" t="s">
        <v>37</v>
      </c>
      <c r="AA40" s="81"/>
      <c r="AB40" s="80">
        <v>89460</v>
      </c>
      <c r="AC40" s="81"/>
      <c r="AD40" s="84" t="s">
        <v>37</v>
      </c>
      <c r="AE40" s="81"/>
      <c r="AF40" s="84" t="s">
        <v>37</v>
      </c>
      <c r="AG40" s="81"/>
      <c r="AH40" s="84" t="s">
        <v>37</v>
      </c>
      <c r="AI40" s="81"/>
      <c r="AJ40" s="84" t="s">
        <v>37</v>
      </c>
      <c r="AK40" s="81"/>
      <c r="AL40" s="84" t="s">
        <v>37</v>
      </c>
      <c r="AM40" s="81"/>
      <c r="AN40" s="84" t="s">
        <v>37</v>
      </c>
      <c r="AO40" s="81"/>
      <c r="AP40" s="80">
        <v>89460</v>
      </c>
      <c r="AQ40" s="81"/>
      <c r="AR40" s="84" t="s">
        <v>37</v>
      </c>
      <c r="AS40" s="81"/>
      <c r="AT40" s="84" t="s">
        <v>37</v>
      </c>
      <c r="AU40" s="81"/>
      <c r="AV40" s="82">
        <f t="shared" si="0"/>
        <v>22.979707166709478</v>
      </c>
      <c r="AW40" s="83"/>
      <c r="AX40" s="15">
        <f t="shared" si="1"/>
        <v>22.979707166709478</v>
      </c>
    </row>
    <row r="41" spans="1:50" ht="84" x14ac:dyDescent="0.2">
      <c r="A41" s="9" t="s">
        <v>145</v>
      </c>
      <c r="B41" s="3" t="s">
        <v>124</v>
      </c>
      <c r="C41" s="3" t="s">
        <v>179</v>
      </c>
      <c r="D41" s="36">
        <v>389300</v>
      </c>
      <c r="E41" s="35" t="s">
        <v>37</v>
      </c>
      <c r="F41" s="36">
        <v>389300</v>
      </c>
      <c r="G41" s="35" t="s">
        <v>37</v>
      </c>
      <c r="H41" s="35" t="s">
        <v>37</v>
      </c>
      <c r="I41" s="35" t="s">
        <v>37</v>
      </c>
      <c r="J41" s="35" t="s">
        <v>37</v>
      </c>
      <c r="K41" s="35" t="s">
        <v>37</v>
      </c>
      <c r="L41" s="35" t="s">
        <v>37</v>
      </c>
      <c r="M41" s="36">
        <v>389300</v>
      </c>
      <c r="N41" s="35" t="s">
        <v>37</v>
      </c>
      <c r="O41" s="35" t="s">
        <v>37</v>
      </c>
      <c r="P41" s="84" t="s">
        <v>37</v>
      </c>
      <c r="Q41" s="81"/>
      <c r="R41" s="84" t="s">
        <v>145</v>
      </c>
      <c r="S41" s="81"/>
      <c r="T41" s="84" t="s">
        <v>124</v>
      </c>
      <c r="U41" s="81"/>
      <c r="V41" s="84" t="s">
        <v>179</v>
      </c>
      <c r="W41" s="81"/>
      <c r="X41" s="80">
        <v>89460</v>
      </c>
      <c r="Y41" s="81"/>
      <c r="Z41" s="84" t="s">
        <v>37</v>
      </c>
      <c r="AA41" s="81"/>
      <c r="AB41" s="80">
        <v>89460</v>
      </c>
      <c r="AC41" s="81"/>
      <c r="AD41" s="84" t="s">
        <v>37</v>
      </c>
      <c r="AE41" s="81"/>
      <c r="AF41" s="84" t="s">
        <v>37</v>
      </c>
      <c r="AG41" s="81"/>
      <c r="AH41" s="84" t="s">
        <v>37</v>
      </c>
      <c r="AI41" s="81"/>
      <c r="AJ41" s="84" t="s">
        <v>37</v>
      </c>
      <c r="AK41" s="81"/>
      <c r="AL41" s="84" t="s">
        <v>37</v>
      </c>
      <c r="AM41" s="81"/>
      <c r="AN41" s="84" t="s">
        <v>37</v>
      </c>
      <c r="AO41" s="81"/>
      <c r="AP41" s="80">
        <v>89460</v>
      </c>
      <c r="AQ41" s="81"/>
      <c r="AR41" s="84" t="s">
        <v>37</v>
      </c>
      <c r="AS41" s="81"/>
      <c r="AT41" s="84" t="s">
        <v>37</v>
      </c>
      <c r="AU41" s="81"/>
      <c r="AV41" s="82">
        <f t="shared" si="0"/>
        <v>22.979707166709478</v>
      </c>
      <c r="AW41" s="83"/>
      <c r="AX41" s="15">
        <f t="shared" si="1"/>
        <v>22.979707166709478</v>
      </c>
    </row>
    <row r="42" spans="1:50" ht="84" x14ac:dyDescent="0.2">
      <c r="A42" s="9" t="s">
        <v>147</v>
      </c>
      <c r="B42" s="3" t="s">
        <v>124</v>
      </c>
      <c r="C42" s="3" t="s">
        <v>180</v>
      </c>
      <c r="D42" s="36">
        <v>389300</v>
      </c>
      <c r="E42" s="35" t="s">
        <v>37</v>
      </c>
      <c r="F42" s="36">
        <v>389300</v>
      </c>
      <c r="G42" s="35" t="s">
        <v>37</v>
      </c>
      <c r="H42" s="35" t="s">
        <v>37</v>
      </c>
      <c r="I42" s="35" t="s">
        <v>37</v>
      </c>
      <c r="J42" s="35" t="s">
        <v>37</v>
      </c>
      <c r="K42" s="35" t="s">
        <v>37</v>
      </c>
      <c r="L42" s="35" t="s">
        <v>37</v>
      </c>
      <c r="M42" s="36">
        <v>389300</v>
      </c>
      <c r="N42" s="35" t="s">
        <v>37</v>
      </c>
      <c r="O42" s="35" t="s">
        <v>37</v>
      </c>
      <c r="P42" s="84" t="s">
        <v>37</v>
      </c>
      <c r="Q42" s="81"/>
      <c r="R42" s="84" t="s">
        <v>147</v>
      </c>
      <c r="S42" s="81"/>
      <c r="T42" s="84" t="s">
        <v>124</v>
      </c>
      <c r="U42" s="81"/>
      <c r="V42" s="84" t="s">
        <v>180</v>
      </c>
      <c r="W42" s="81"/>
      <c r="X42" s="80">
        <v>89460</v>
      </c>
      <c r="Y42" s="81"/>
      <c r="Z42" s="84" t="s">
        <v>37</v>
      </c>
      <c r="AA42" s="81"/>
      <c r="AB42" s="80">
        <v>89460</v>
      </c>
      <c r="AC42" s="81"/>
      <c r="AD42" s="84" t="s">
        <v>37</v>
      </c>
      <c r="AE42" s="81"/>
      <c r="AF42" s="84" t="s">
        <v>37</v>
      </c>
      <c r="AG42" s="81"/>
      <c r="AH42" s="84" t="s">
        <v>37</v>
      </c>
      <c r="AI42" s="81"/>
      <c r="AJ42" s="84" t="s">
        <v>37</v>
      </c>
      <c r="AK42" s="81"/>
      <c r="AL42" s="84" t="s">
        <v>37</v>
      </c>
      <c r="AM42" s="81"/>
      <c r="AN42" s="84" t="s">
        <v>37</v>
      </c>
      <c r="AO42" s="81"/>
      <c r="AP42" s="80">
        <v>89460</v>
      </c>
      <c r="AQ42" s="81"/>
      <c r="AR42" s="84" t="s">
        <v>37</v>
      </c>
      <c r="AS42" s="81"/>
      <c r="AT42" s="84" t="s">
        <v>37</v>
      </c>
      <c r="AU42" s="81"/>
      <c r="AV42" s="82">
        <f t="shared" si="0"/>
        <v>22.979707166709478</v>
      </c>
      <c r="AW42" s="83"/>
      <c r="AX42" s="15">
        <f t="shared" si="1"/>
        <v>22.979707166709478</v>
      </c>
    </row>
    <row r="43" spans="1:50" ht="48" x14ac:dyDescent="0.2">
      <c r="A43" s="9" t="s">
        <v>181</v>
      </c>
      <c r="B43" s="3" t="s">
        <v>124</v>
      </c>
      <c r="C43" s="3" t="s">
        <v>182</v>
      </c>
      <c r="D43" s="36">
        <v>148300</v>
      </c>
      <c r="E43" s="35" t="s">
        <v>37</v>
      </c>
      <c r="F43" s="36">
        <v>148300</v>
      </c>
      <c r="G43" s="35" t="s">
        <v>37</v>
      </c>
      <c r="H43" s="35" t="s">
        <v>37</v>
      </c>
      <c r="I43" s="35" t="s">
        <v>37</v>
      </c>
      <c r="J43" s="35" t="s">
        <v>37</v>
      </c>
      <c r="K43" s="35" t="s">
        <v>37</v>
      </c>
      <c r="L43" s="35" t="s">
        <v>37</v>
      </c>
      <c r="M43" s="36">
        <v>148300</v>
      </c>
      <c r="N43" s="35" t="s">
        <v>37</v>
      </c>
      <c r="O43" s="35" t="s">
        <v>37</v>
      </c>
      <c r="P43" s="84" t="s">
        <v>37</v>
      </c>
      <c r="Q43" s="81"/>
      <c r="R43" s="84" t="s">
        <v>181</v>
      </c>
      <c r="S43" s="81"/>
      <c r="T43" s="84" t="s">
        <v>124</v>
      </c>
      <c r="U43" s="81"/>
      <c r="V43" s="84" t="s">
        <v>182</v>
      </c>
      <c r="W43" s="81"/>
      <c r="X43" s="84" t="s">
        <v>37</v>
      </c>
      <c r="Y43" s="81"/>
      <c r="Z43" s="84" t="s">
        <v>37</v>
      </c>
      <c r="AA43" s="81"/>
      <c r="AB43" s="84" t="s">
        <v>37</v>
      </c>
      <c r="AC43" s="81"/>
      <c r="AD43" s="84" t="s">
        <v>37</v>
      </c>
      <c r="AE43" s="81"/>
      <c r="AF43" s="84" t="s">
        <v>37</v>
      </c>
      <c r="AG43" s="81"/>
      <c r="AH43" s="84" t="s">
        <v>37</v>
      </c>
      <c r="AI43" s="81"/>
      <c r="AJ43" s="84" t="s">
        <v>37</v>
      </c>
      <c r="AK43" s="81"/>
      <c r="AL43" s="84" t="s">
        <v>37</v>
      </c>
      <c r="AM43" s="81"/>
      <c r="AN43" s="84" t="s">
        <v>37</v>
      </c>
      <c r="AO43" s="81"/>
      <c r="AP43" s="84" t="s">
        <v>37</v>
      </c>
      <c r="AQ43" s="81"/>
      <c r="AR43" s="84" t="s">
        <v>37</v>
      </c>
      <c r="AS43" s="81"/>
      <c r="AT43" s="84" t="s">
        <v>37</v>
      </c>
      <c r="AU43" s="81"/>
      <c r="AV43" s="82" t="e">
        <f t="shared" si="0"/>
        <v>#VALUE!</v>
      </c>
      <c r="AW43" s="83"/>
      <c r="AX43" s="15" t="e">
        <f t="shared" si="1"/>
        <v>#VALUE!</v>
      </c>
    </row>
    <row r="44" spans="1:50" ht="84" customHeight="1" x14ac:dyDescent="0.2">
      <c r="A44" s="9" t="s">
        <v>183</v>
      </c>
      <c r="B44" s="3" t="s">
        <v>124</v>
      </c>
      <c r="C44" s="3" t="s">
        <v>184</v>
      </c>
      <c r="D44" s="36">
        <v>148300</v>
      </c>
      <c r="E44" s="35" t="s">
        <v>37</v>
      </c>
      <c r="F44" s="36">
        <v>148300</v>
      </c>
      <c r="G44" s="35" t="s">
        <v>37</v>
      </c>
      <c r="H44" s="35" t="s">
        <v>37</v>
      </c>
      <c r="I44" s="35" t="s">
        <v>37</v>
      </c>
      <c r="J44" s="35" t="s">
        <v>37</v>
      </c>
      <c r="K44" s="35" t="s">
        <v>37</v>
      </c>
      <c r="L44" s="35" t="s">
        <v>37</v>
      </c>
      <c r="M44" s="36">
        <v>148300</v>
      </c>
      <c r="N44" s="35" t="s">
        <v>37</v>
      </c>
      <c r="O44" s="35" t="s">
        <v>37</v>
      </c>
      <c r="P44" s="84" t="s">
        <v>37</v>
      </c>
      <c r="Q44" s="81"/>
      <c r="R44" s="84" t="s">
        <v>183</v>
      </c>
      <c r="S44" s="81"/>
      <c r="T44" s="84" t="s">
        <v>124</v>
      </c>
      <c r="U44" s="81"/>
      <c r="V44" s="84" t="s">
        <v>184</v>
      </c>
      <c r="W44" s="81"/>
      <c r="X44" s="84" t="s">
        <v>37</v>
      </c>
      <c r="Y44" s="81"/>
      <c r="Z44" s="84" t="s">
        <v>37</v>
      </c>
      <c r="AA44" s="81"/>
      <c r="AB44" s="84" t="s">
        <v>37</v>
      </c>
      <c r="AC44" s="81"/>
      <c r="AD44" s="84" t="s">
        <v>37</v>
      </c>
      <c r="AE44" s="81"/>
      <c r="AF44" s="84" t="s">
        <v>37</v>
      </c>
      <c r="AG44" s="81"/>
      <c r="AH44" s="84" t="s">
        <v>37</v>
      </c>
      <c r="AI44" s="81"/>
      <c r="AJ44" s="84" t="s">
        <v>37</v>
      </c>
      <c r="AK44" s="81"/>
      <c r="AL44" s="84" t="s">
        <v>37</v>
      </c>
      <c r="AM44" s="81"/>
      <c r="AN44" s="84" t="s">
        <v>37</v>
      </c>
      <c r="AO44" s="81"/>
      <c r="AP44" s="84" t="s">
        <v>37</v>
      </c>
      <c r="AQ44" s="81"/>
      <c r="AR44" s="84" t="s">
        <v>37</v>
      </c>
      <c r="AS44" s="81"/>
      <c r="AT44" s="84" t="s">
        <v>37</v>
      </c>
      <c r="AU44" s="81"/>
      <c r="AV44" s="82" t="e">
        <f t="shared" si="0"/>
        <v>#VALUE!</v>
      </c>
      <c r="AW44" s="83"/>
      <c r="AX44" s="15" t="e">
        <f t="shared" si="1"/>
        <v>#VALUE!</v>
      </c>
    </row>
    <row r="45" spans="1:50" ht="96" x14ac:dyDescent="0.2">
      <c r="A45" s="9" t="s">
        <v>185</v>
      </c>
      <c r="B45" s="3" t="s">
        <v>124</v>
      </c>
      <c r="C45" s="3" t="s">
        <v>186</v>
      </c>
      <c r="D45" s="36">
        <v>148300</v>
      </c>
      <c r="E45" s="35" t="s">
        <v>37</v>
      </c>
      <c r="F45" s="36">
        <v>148300</v>
      </c>
      <c r="G45" s="35" t="s">
        <v>37</v>
      </c>
      <c r="H45" s="35" t="s">
        <v>37</v>
      </c>
      <c r="I45" s="35" t="s">
        <v>37</v>
      </c>
      <c r="J45" s="35" t="s">
        <v>37</v>
      </c>
      <c r="K45" s="35" t="s">
        <v>37</v>
      </c>
      <c r="L45" s="35" t="s">
        <v>37</v>
      </c>
      <c r="M45" s="36">
        <v>148300</v>
      </c>
      <c r="N45" s="35" t="s">
        <v>37</v>
      </c>
      <c r="O45" s="35" t="s">
        <v>37</v>
      </c>
      <c r="P45" s="84" t="s">
        <v>37</v>
      </c>
      <c r="Q45" s="81"/>
      <c r="R45" s="84" t="s">
        <v>185</v>
      </c>
      <c r="S45" s="81"/>
      <c r="T45" s="84" t="s">
        <v>124</v>
      </c>
      <c r="U45" s="81"/>
      <c r="V45" s="84" t="s">
        <v>186</v>
      </c>
      <c r="W45" s="81"/>
      <c r="X45" s="84" t="s">
        <v>37</v>
      </c>
      <c r="Y45" s="81"/>
      <c r="Z45" s="84" t="s">
        <v>37</v>
      </c>
      <c r="AA45" s="81"/>
      <c r="AB45" s="84" t="s">
        <v>37</v>
      </c>
      <c r="AC45" s="81"/>
      <c r="AD45" s="84" t="s">
        <v>37</v>
      </c>
      <c r="AE45" s="81"/>
      <c r="AF45" s="84" t="s">
        <v>37</v>
      </c>
      <c r="AG45" s="81"/>
      <c r="AH45" s="84" t="s">
        <v>37</v>
      </c>
      <c r="AI45" s="81"/>
      <c r="AJ45" s="84" t="s">
        <v>37</v>
      </c>
      <c r="AK45" s="81"/>
      <c r="AL45" s="84" t="s">
        <v>37</v>
      </c>
      <c r="AM45" s="81"/>
      <c r="AN45" s="84" t="s">
        <v>37</v>
      </c>
      <c r="AO45" s="81"/>
      <c r="AP45" s="84" t="s">
        <v>37</v>
      </c>
      <c r="AQ45" s="81"/>
      <c r="AR45" s="84" t="s">
        <v>37</v>
      </c>
      <c r="AS45" s="81"/>
      <c r="AT45" s="84" t="s">
        <v>37</v>
      </c>
      <c r="AU45" s="81"/>
      <c r="AV45" s="82" t="e">
        <f t="shared" si="0"/>
        <v>#VALUE!</v>
      </c>
      <c r="AW45" s="83"/>
      <c r="AX45" s="15" t="e">
        <f t="shared" si="1"/>
        <v>#VALUE!</v>
      </c>
    </row>
    <row r="46" spans="1:50" ht="24" x14ac:dyDescent="0.2">
      <c r="A46" s="9" t="s">
        <v>160</v>
      </c>
      <c r="B46" s="3" t="s">
        <v>124</v>
      </c>
      <c r="C46" s="3" t="s">
        <v>187</v>
      </c>
      <c r="D46" s="35" t="s">
        <v>37</v>
      </c>
      <c r="E46" s="35" t="s">
        <v>37</v>
      </c>
      <c r="F46" s="35" t="s">
        <v>37</v>
      </c>
      <c r="G46" s="36">
        <v>21000</v>
      </c>
      <c r="H46" s="35" t="s">
        <v>37</v>
      </c>
      <c r="I46" s="35" t="s">
        <v>37</v>
      </c>
      <c r="J46" s="35" t="s">
        <v>37</v>
      </c>
      <c r="K46" s="35" t="s">
        <v>37</v>
      </c>
      <c r="L46" s="35" t="s">
        <v>37</v>
      </c>
      <c r="M46" s="35" t="s">
        <v>37</v>
      </c>
      <c r="N46" s="36">
        <v>12300</v>
      </c>
      <c r="O46" s="36">
        <v>8700</v>
      </c>
      <c r="P46" s="84" t="s">
        <v>37</v>
      </c>
      <c r="Q46" s="81"/>
      <c r="R46" s="84" t="s">
        <v>160</v>
      </c>
      <c r="S46" s="81"/>
      <c r="T46" s="84" t="s">
        <v>124</v>
      </c>
      <c r="U46" s="81"/>
      <c r="V46" s="84" t="s">
        <v>187</v>
      </c>
      <c r="W46" s="81"/>
      <c r="X46" s="84" t="s">
        <v>37</v>
      </c>
      <c r="Y46" s="81"/>
      <c r="Z46" s="84" t="s">
        <v>37</v>
      </c>
      <c r="AA46" s="81"/>
      <c r="AB46" s="84" t="s">
        <v>37</v>
      </c>
      <c r="AC46" s="81"/>
      <c r="AD46" s="80">
        <v>1625</v>
      </c>
      <c r="AE46" s="81"/>
      <c r="AF46" s="84" t="s">
        <v>37</v>
      </c>
      <c r="AG46" s="81"/>
      <c r="AH46" s="84" t="s">
        <v>37</v>
      </c>
      <c r="AI46" s="81"/>
      <c r="AJ46" s="84" t="s">
        <v>37</v>
      </c>
      <c r="AK46" s="81"/>
      <c r="AL46" s="84" t="s">
        <v>37</v>
      </c>
      <c r="AM46" s="81"/>
      <c r="AN46" s="84" t="s">
        <v>37</v>
      </c>
      <c r="AO46" s="81"/>
      <c r="AP46" s="84" t="s">
        <v>37</v>
      </c>
      <c r="AQ46" s="81"/>
      <c r="AR46" s="84" t="s">
        <v>37</v>
      </c>
      <c r="AS46" s="81"/>
      <c r="AT46" s="80">
        <v>1625</v>
      </c>
      <c r="AU46" s="81"/>
      <c r="AV46" s="82" t="e">
        <f t="shared" si="0"/>
        <v>#VALUE!</v>
      </c>
      <c r="AW46" s="83"/>
      <c r="AX46" s="15" t="e">
        <f t="shared" si="1"/>
        <v>#VALUE!</v>
      </c>
    </row>
    <row r="47" spans="1:50" ht="36" x14ac:dyDescent="0.2">
      <c r="A47" s="9" t="s">
        <v>111</v>
      </c>
      <c r="B47" s="3" t="s">
        <v>124</v>
      </c>
      <c r="C47" s="3" t="s">
        <v>188</v>
      </c>
      <c r="D47" s="35" t="s">
        <v>37</v>
      </c>
      <c r="E47" s="35" t="s">
        <v>37</v>
      </c>
      <c r="F47" s="35" t="s">
        <v>37</v>
      </c>
      <c r="G47" s="36">
        <v>21000</v>
      </c>
      <c r="H47" s="35" t="s">
        <v>37</v>
      </c>
      <c r="I47" s="35" t="s">
        <v>37</v>
      </c>
      <c r="J47" s="35" t="s">
        <v>37</v>
      </c>
      <c r="K47" s="35" t="s">
        <v>37</v>
      </c>
      <c r="L47" s="35" t="s">
        <v>37</v>
      </c>
      <c r="M47" s="35" t="s">
        <v>37</v>
      </c>
      <c r="N47" s="36">
        <v>12300</v>
      </c>
      <c r="O47" s="36">
        <v>8700</v>
      </c>
      <c r="P47" s="84" t="s">
        <v>37</v>
      </c>
      <c r="Q47" s="81"/>
      <c r="R47" s="84" t="s">
        <v>111</v>
      </c>
      <c r="S47" s="81"/>
      <c r="T47" s="84" t="s">
        <v>124</v>
      </c>
      <c r="U47" s="81"/>
      <c r="V47" s="84" t="s">
        <v>188</v>
      </c>
      <c r="W47" s="81"/>
      <c r="X47" s="84" t="s">
        <v>37</v>
      </c>
      <c r="Y47" s="81"/>
      <c r="Z47" s="84" t="s">
        <v>37</v>
      </c>
      <c r="AA47" s="81"/>
      <c r="AB47" s="84" t="s">
        <v>37</v>
      </c>
      <c r="AC47" s="81"/>
      <c r="AD47" s="80">
        <v>1625</v>
      </c>
      <c r="AE47" s="81"/>
      <c r="AF47" s="84" t="s">
        <v>37</v>
      </c>
      <c r="AG47" s="81"/>
      <c r="AH47" s="84" t="s">
        <v>37</v>
      </c>
      <c r="AI47" s="81"/>
      <c r="AJ47" s="84" t="s">
        <v>37</v>
      </c>
      <c r="AK47" s="81"/>
      <c r="AL47" s="84" t="s">
        <v>37</v>
      </c>
      <c r="AM47" s="81"/>
      <c r="AN47" s="84" t="s">
        <v>37</v>
      </c>
      <c r="AO47" s="81"/>
      <c r="AP47" s="84" t="s">
        <v>37</v>
      </c>
      <c r="AQ47" s="81"/>
      <c r="AR47" s="84" t="s">
        <v>37</v>
      </c>
      <c r="AS47" s="81"/>
      <c r="AT47" s="80">
        <v>1625</v>
      </c>
      <c r="AU47" s="81"/>
      <c r="AV47" s="82" t="e">
        <f t="shared" si="0"/>
        <v>#VALUE!</v>
      </c>
      <c r="AW47" s="83"/>
      <c r="AX47" s="15" t="e">
        <f t="shared" si="1"/>
        <v>#VALUE!</v>
      </c>
    </row>
    <row r="48" spans="1:50" ht="24" x14ac:dyDescent="0.2">
      <c r="A48" s="9" t="s">
        <v>163</v>
      </c>
      <c r="B48" s="3" t="s">
        <v>124</v>
      </c>
      <c r="C48" s="3" t="s">
        <v>189</v>
      </c>
      <c r="D48" s="36">
        <v>1200</v>
      </c>
      <c r="E48" s="35" t="s">
        <v>37</v>
      </c>
      <c r="F48" s="36">
        <v>1200</v>
      </c>
      <c r="G48" s="35" t="s">
        <v>37</v>
      </c>
      <c r="H48" s="35" t="s">
        <v>37</v>
      </c>
      <c r="I48" s="35" t="s">
        <v>37</v>
      </c>
      <c r="J48" s="35" t="s">
        <v>37</v>
      </c>
      <c r="K48" s="35" t="s">
        <v>37</v>
      </c>
      <c r="L48" s="35" t="s">
        <v>37</v>
      </c>
      <c r="M48" s="36">
        <v>1200</v>
      </c>
      <c r="N48" s="35" t="s">
        <v>37</v>
      </c>
      <c r="O48" s="35" t="s">
        <v>37</v>
      </c>
      <c r="P48" s="84" t="s">
        <v>37</v>
      </c>
      <c r="Q48" s="81"/>
      <c r="R48" s="84" t="s">
        <v>163</v>
      </c>
      <c r="S48" s="81"/>
      <c r="T48" s="84" t="s">
        <v>124</v>
      </c>
      <c r="U48" s="81"/>
      <c r="V48" s="84" t="s">
        <v>189</v>
      </c>
      <c r="W48" s="81"/>
      <c r="X48" s="80">
        <v>200.28</v>
      </c>
      <c r="Y48" s="81"/>
      <c r="Z48" s="84" t="s">
        <v>37</v>
      </c>
      <c r="AA48" s="81"/>
      <c r="AB48" s="80">
        <v>200.28</v>
      </c>
      <c r="AC48" s="81"/>
      <c r="AD48" s="84" t="s">
        <v>37</v>
      </c>
      <c r="AE48" s="81"/>
      <c r="AF48" s="84" t="s">
        <v>37</v>
      </c>
      <c r="AG48" s="81"/>
      <c r="AH48" s="84" t="s">
        <v>37</v>
      </c>
      <c r="AI48" s="81"/>
      <c r="AJ48" s="84" t="s">
        <v>37</v>
      </c>
      <c r="AK48" s="81"/>
      <c r="AL48" s="84" t="s">
        <v>37</v>
      </c>
      <c r="AM48" s="81"/>
      <c r="AN48" s="84" t="s">
        <v>37</v>
      </c>
      <c r="AO48" s="81"/>
      <c r="AP48" s="80">
        <v>200.28</v>
      </c>
      <c r="AQ48" s="81"/>
      <c r="AR48" s="84" t="s">
        <v>37</v>
      </c>
      <c r="AS48" s="81"/>
      <c r="AT48" s="84" t="s">
        <v>37</v>
      </c>
      <c r="AU48" s="81"/>
      <c r="AV48" s="82">
        <f t="shared" si="0"/>
        <v>16.689999999999998</v>
      </c>
      <c r="AW48" s="83"/>
      <c r="AX48" s="15">
        <f t="shared" si="1"/>
        <v>16.689999999999998</v>
      </c>
    </row>
    <row r="49" spans="1:50" ht="36" x14ac:dyDescent="0.2">
      <c r="A49" s="9" t="s">
        <v>165</v>
      </c>
      <c r="B49" s="3" t="s">
        <v>124</v>
      </c>
      <c r="C49" s="3" t="s">
        <v>190</v>
      </c>
      <c r="D49" s="36">
        <v>1200</v>
      </c>
      <c r="E49" s="35" t="s">
        <v>37</v>
      </c>
      <c r="F49" s="36">
        <v>1200</v>
      </c>
      <c r="G49" s="35" t="s">
        <v>37</v>
      </c>
      <c r="H49" s="35" t="s">
        <v>37</v>
      </c>
      <c r="I49" s="35" t="s">
        <v>37</v>
      </c>
      <c r="J49" s="35" t="s">
        <v>37</v>
      </c>
      <c r="K49" s="35" t="s">
        <v>37</v>
      </c>
      <c r="L49" s="35" t="s">
        <v>37</v>
      </c>
      <c r="M49" s="36">
        <v>1200</v>
      </c>
      <c r="N49" s="35" t="s">
        <v>37</v>
      </c>
      <c r="O49" s="35" t="s">
        <v>37</v>
      </c>
      <c r="P49" s="84" t="s">
        <v>37</v>
      </c>
      <c r="Q49" s="81"/>
      <c r="R49" s="84" t="s">
        <v>165</v>
      </c>
      <c r="S49" s="81"/>
      <c r="T49" s="84" t="s">
        <v>124</v>
      </c>
      <c r="U49" s="81"/>
      <c r="V49" s="84" t="s">
        <v>190</v>
      </c>
      <c r="W49" s="81"/>
      <c r="X49" s="80">
        <v>200.28</v>
      </c>
      <c r="Y49" s="81"/>
      <c r="Z49" s="84" t="s">
        <v>37</v>
      </c>
      <c r="AA49" s="81"/>
      <c r="AB49" s="80">
        <v>200.28</v>
      </c>
      <c r="AC49" s="81"/>
      <c r="AD49" s="84" t="s">
        <v>37</v>
      </c>
      <c r="AE49" s="81"/>
      <c r="AF49" s="84" t="s">
        <v>37</v>
      </c>
      <c r="AG49" s="81"/>
      <c r="AH49" s="84" t="s">
        <v>37</v>
      </c>
      <c r="AI49" s="81"/>
      <c r="AJ49" s="84" t="s">
        <v>37</v>
      </c>
      <c r="AK49" s="81"/>
      <c r="AL49" s="84" t="s">
        <v>37</v>
      </c>
      <c r="AM49" s="81"/>
      <c r="AN49" s="84" t="s">
        <v>37</v>
      </c>
      <c r="AO49" s="81"/>
      <c r="AP49" s="80">
        <v>200.28</v>
      </c>
      <c r="AQ49" s="81"/>
      <c r="AR49" s="84" t="s">
        <v>37</v>
      </c>
      <c r="AS49" s="81"/>
      <c r="AT49" s="84" t="s">
        <v>37</v>
      </c>
      <c r="AU49" s="81"/>
      <c r="AV49" s="82">
        <f t="shared" si="0"/>
        <v>16.689999999999998</v>
      </c>
      <c r="AW49" s="83"/>
      <c r="AX49" s="15">
        <f t="shared" si="1"/>
        <v>16.689999999999998</v>
      </c>
    </row>
    <row r="50" spans="1:50" ht="24" x14ac:dyDescent="0.2">
      <c r="A50" s="9" t="s">
        <v>169</v>
      </c>
      <c r="B50" s="3" t="s">
        <v>124</v>
      </c>
      <c r="C50" s="3" t="s">
        <v>191</v>
      </c>
      <c r="D50" s="36">
        <v>1200</v>
      </c>
      <c r="E50" s="35" t="s">
        <v>37</v>
      </c>
      <c r="F50" s="36">
        <v>1200</v>
      </c>
      <c r="G50" s="35" t="s">
        <v>37</v>
      </c>
      <c r="H50" s="35" t="s">
        <v>37</v>
      </c>
      <c r="I50" s="35" t="s">
        <v>37</v>
      </c>
      <c r="J50" s="35" t="s">
        <v>37</v>
      </c>
      <c r="K50" s="35" t="s">
        <v>37</v>
      </c>
      <c r="L50" s="35" t="s">
        <v>37</v>
      </c>
      <c r="M50" s="36">
        <v>1200</v>
      </c>
      <c r="N50" s="35" t="s">
        <v>37</v>
      </c>
      <c r="O50" s="35" t="s">
        <v>37</v>
      </c>
      <c r="P50" s="84" t="s">
        <v>37</v>
      </c>
      <c r="Q50" s="81"/>
      <c r="R50" s="84" t="s">
        <v>169</v>
      </c>
      <c r="S50" s="81"/>
      <c r="T50" s="84" t="s">
        <v>124</v>
      </c>
      <c r="U50" s="81"/>
      <c r="V50" s="84" t="s">
        <v>191</v>
      </c>
      <c r="W50" s="81"/>
      <c r="X50" s="80">
        <v>200.28</v>
      </c>
      <c r="Y50" s="81"/>
      <c r="Z50" s="84" t="s">
        <v>37</v>
      </c>
      <c r="AA50" s="81"/>
      <c r="AB50" s="80">
        <v>200.28</v>
      </c>
      <c r="AC50" s="81"/>
      <c r="AD50" s="84" t="s">
        <v>37</v>
      </c>
      <c r="AE50" s="81"/>
      <c r="AF50" s="84" t="s">
        <v>37</v>
      </c>
      <c r="AG50" s="81"/>
      <c r="AH50" s="84" t="s">
        <v>37</v>
      </c>
      <c r="AI50" s="81"/>
      <c r="AJ50" s="84" t="s">
        <v>37</v>
      </c>
      <c r="AK50" s="81"/>
      <c r="AL50" s="84" t="s">
        <v>37</v>
      </c>
      <c r="AM50" s="81"/>
      <c r="AN50" s="84" t="s">
        <v>37</v>
      </c>
      <c r="AO50" s="81"/>
      <c r="AP50" s="80">
        <v>200.28</v>
      </c>
      <c r="AQ50" s="81"/>
      <c r="AR50" s="84" t="s">
        <v>37</v>
      </c>
      <c r="AS50" s="81"/>
      <c r="AT50" s="84" t="s">
        <v>37</v>
      </c>
      <c r="AU50" s="81"/>
      <c r="AV50" s="82">
        <f t="shared" si="0"/>
        <v>16.689999999999998</v>
      </c>
      <c r="AW50" s="83"/>
      <c r="AX50" s="15">
        <f t="shared" si="1"/>
        <v>16.689999999999998</v>
      </c>
    </row>
    <row r="51" spans="1:50" s="5" customFormat="1" ht="24" customHeight="1" x14ac:dyDescent="0.2">
      <c r="A51" s="8" t="s">
        <v>192</v>
      </c>
      <c r="B51" s="12" t="s">
        <v>124</v>
      </c>
      <c r="C51" s="12" t="s">
        <v>193</v>
      </c>
      <c r="D51" s="33">
        <v>1100000</v>
      </c>
      <c r="E51" s="34" t="s">
        <v>37</v>
      </c>
      <c r="F51" s="33">
        <v>1100000</v>
      </c>
      <c r="G51" s="34" t="s">
        <v>37</v>
      </c>
      <c r="H51" s="34" t="s">
        <v>37</v>
      </c>
      <c r="I51" s="34" t="s">
        <v>37</v>
      </c>
      <c r="J51" s="34" t="s">
        <v>37</v>
      </c>
      <c r="K51" s="34" t="s">
        <v>37</v>
      </c>
      <c r="L51" s="34" t="s">
        <v>37</v>
      </c>
      <c r="M51" s="33">
        <v>500000</v>
      </c>
      <c r="N51" s="34" t="s">
        <v>37</v>
      </c>
      <c r="O51" s="33">
        <v>600000</v>
      </c>
      <c r="P51" s="79" t="s">
        <v>37</v>
      </c>
      <c r="Q51" s="78"/>
      <c r="R51" s="79" t="s">
        <v>192</v>
      </c>
      <c r="S51" s="78"/>
      <c r="T51" s="79" t="s">
        <v>124</v>
      </c>
      <c r="U51" s="78"/>
      <c r="V51" s="79" t="s">
        <v>193</v>
      </c>
      <c r="W51" s="78"/>
      <c r="X51" s="79" t="s">
        <v>37</v>
      </c>
      <c r="Y51" s="78"/>
      <c r="Z51" s="79" t="s">
        <v>37</v>
      </c>
      <c r="AA51" s="78"/>
      <c r="AB51" s="79" t="s">
        <v>37</v>
      </c>
      <c r="AC51" s="78"/>
      <c r="AD51" s="79" t="s">
        <v>37</v>
      </c>
      <c r="AE51" s="78"/>
      <c r="AF51" s="79" t="s">
        <v>37</v>
      </c>
      <c r="AG51" s="78"/>
      <c r="AH51" s="79" t="s">
        <v>37</v>
      </c>
      <c r="AI51" s="78"/>
      <c r="AJ51" s="79" t="s">
        <v>37</v>
      </c>
      <c r="AK51" s="78"/>
      <c r="AL51" s="79" t="s">
        <v>37</v>
      </c>
      <c r="AM51" s="78"/>
      <c r="AN51" s="79" t="s">
        <v>37</v>
      </c>
      <c r="AO51" s="78"/>
      <c r="AP51" s="79" t="s">
        <v>37</v>
      </c>
      <c r="AQ51" s="78"/>
      <c r="AR51" s="79" t="s">
        <v>37</v>
      </c>
      <c r="AS51" s="78"/>
      <c r="AT51" s="79" t="s">
        <v>37</v>
      </c>
      <c r="AU51" s="78"/>
      <c r="AV51" s="82" t="e">
        <f t="shared" si="0"/>
        <v>#VALUE!</v>
      </c>
      <c r="AW51" s="83"/>
      <c r="AX51" s="15" t="e">
        <f t="shared" si="1"/>
        <v>#VALUE!</v>
      </c>
    </row>
    <row r="52" spans="1:50" ht="24" x14ac:dyDescent="0.2">
      <c r="A52" s="9" t="s">
        <v>163</v>
      </c>
      <c r="B52" s="3" t="s">
        <v>124</v>
      </c>
      <c r="C52" s="3" t="s">
        <v>194</v>
      </c>
      <c r="D52" s="36">
        <v>1100000</v>
      </c>
      <c r="E52" s="35" t="s">
        <v>37</v>
      </c>
      <c r="F52" s="36">
        <v>1100000</v>
      </c>
      <c r="G52" s="35" t="s">
        <v>37</v>
      </c>
      <c r="H52" s="35" t="s">
        <v>37</v>
      </c>
      <c r="I52" s="35" t="s">
        <v>37</v>
      </c>
      <c r="J52" s="35" t="s">
        <v>37</v>
      </c>
      <c r="K52" s="35" t="s">
        <v>37</v>
      </c>
      <c r="L52" s="35" t="s">
        <v>37</v>
      </c>
      <c r="M52" s="36">
        <v>500000</v>
      </c>
      <c r="N52" s="35" t="s">
        <v>37</v>
      </c>
      <c r="O52" s="36">
        <v>600000</v>
      </c>
      <c r="P52" s="84" t="s">
        <v>37</v>
      </c>
      <c r="Q52" s="81"/>
      <c r="R52" s="84" t="s">
        <v>163</v>
      </c>
      <c r="S52" s="81"/>
      <c r="T52" s="84" t="s">
        <v>124</v>
      </c>
      <c r="U52" s="81"/>
      <c r="V52" s="84" t="s">
        <v>194</v>
      </c>
      <c r="W52" s="81"/>
      <c r="X52" s="84" t="s">
        <v>37</v>
      </c>
      <c r="Y52" s="81"/>
      <c r="Z52" s="84" t="s">
        <v>37</v>
      </c>
      <c r="AA52" s="81"/>
      <c r="AB52" s="84" t="s">
        <v>37</v>
      </c>
      <c r="AC52" s="81"/>
      <c r="AD52" s="84" t="s">
        <v>37</v>
      </c>
      <c r="AE52" s="81"/>
      <c r="AF52" s="84" t="s">
        <v>37</v>
      </c>
      <c r="AG52" s="81"/>
      <c r="AH52" s="84" t="s">
        <v>37</v>
      </c>
      <c r="AI52" s="81"/>
      <c r="AJ52" s="84" t="s">
        <v>37</v>
      </c>
      <c r="AK52" s="81"/>
      <c r="AL52" s="84" t="s">
        <v>37</v>
      </c>
      <c r="AM52" s="81"/>
      <c r="AN52" s="84" t="s">
        <v>37</v>
      </c>
      <c r="AO52" s="81"/>
      <c r="AP52" s="84" t="s">
        <v>37</v>
      </c>
      <c r="AQ52" s="81"/>
      <c r="AR52" s="84" t="s">
        <v>37</v>
      </c>
      <c r="AS52" s="81"/>
      <c r="AT52" s="84" t="s">
        <v>37</v>
      </c>
      <c r="AU52" s="81"/>
      <c r="AV52" s="82" t="e">
        <f t="shared" si="0"/>
        <v>#VALUE!</v>
      </c>
      <c r="AW52" s="83"/>
      <c r="AX52" s="15" t="e">
        <f t="shared" si="1"/>
        <v>#VALUE!</v>
      </c>
    </row>
    <row r="53" spans="1:50" ht="24" x14ac:dyDescent="0.2">
      <c r="A53" s="9" t="s">
        <v>195</v>
      </c>
      <c r="B53" s="3" t="s">
        <v>124</v>
      </c>
      <c r="C53" s="3" t="s">
        <v>196</v>
      </c>
      <c r="D53" s="36">
        <v>1100000</v>
      </c>
      <c r="E53" s="35" t="s">
        <v>37</v>
      </c>
      <c r="F53" s="36">
        <v>1100000</v>
      </c>
      <c r="G53" s="35" t="s">
        <v>37</v>
      </c>
      <c r="H53" s="35" t="s">
        <v>37</v>
      </c>
      <c r="I53" s="35" t="s">
        <v>37</v>
      </c>
      <c r="J53" s="35" t="s">
        <v>37</v>
      </c>
      <c r="K53" s="35" t="s">
        <v>37</v>
      </c>
      <c r="L53" s="35" t="s">
        <v>37</v>
      </c>
      <c r="M53" s="36">
        <v>500000</v>
      </c>
      <c r="N53" s="35" t="s">
        <v>37</v>
      </c>
      <c r="O53" s="36">
        <v>600000</v>
      </c>
      <c r="P53" s="84" t="s">
        <v>37</v>
      </c>
      <c r="Q53" s="81"/>
      <c r="R53" s="84" t="s">
        <v>195</v>
      </c>
      <c r="S53" s="81"/>
      <c r="T53" s="84" t="s">
        <v>124</v>
      </c>
      <c r="U53" s="81"/>
      <c r="V53" s="84" t="s">
        <v>196</v>
      </c>
      <c r="W53" s="81"/>
      <c r="X53" s="84" t="s">
        <v>37</v>
      </c>
      <c r="Y53" s="81"/>
      <c r="Z53" s="84" t="s">
        <v>37</v>
      </c>
      <c r="AA53" s="81"/>
      <c r="AB53" s="84" t="s">
        <v>37</v>
      </c>
      <c r="AC53" s="81"/>
      <c r="AD53" s="84" t="s">
        <v>37</v>
      </c>
      <c r="AE53" s="81"/>
      <c r="AF53" s="84" t="s">
        <v>37</v>
      </c>
      <c r="AG53" s="81"/>
      <c r="AH53" s="84" t="s">
        <v>37</v>
      </c>
      <c r="AI53" s="81"/>
      <c r="AJ53" s="84" t="s">
        <v>37</v>
      </c>
      <c r="AK53" s="81"/>
      <c r="AL53" s="84" t="s">
        <v>37</v>
      </c>
      <c r="AM53" s="81"/>
      <c r="AN53" s="84" t="s">
        <v>37</v>
      </c>
      <c r="AO53" s="81"/>
      <c r="AP53" s="84" t="s">
        <v>37</v>
      </c>
      <c r="AQ53" s="81"/>
      <c r="AR53" s="84" t="s">
        <v>37</v>
      </c>
      <c r="AS53" s="81"/>
      <c r="AT53" s="84" t="s">
        <v>37</v>
      </c>
      <c r="AU53" s="81"/>
      <c r="AV53" s="82" t="e">
        <f t="shared" si="0"/>
        <v>#VALUE!</v>
      </c>
      <c r="AW53" s="83"/>
      <c r="AX53" s="15" t="e">
        <f t="shared" si="1"/>
        <v>#VALUE!</v>
      </c>
    </row>
    <row r="54" spans="1:50" s="5" customFormat="1" ht="36" x14ac:dyDescent="0.2">
      <c r="A54" s="8" t="s">
        <v>197</v>
      </c>
      <c r="B54" s="12" t="s">
        <v>124</v>
      </c>
      <c r="C54" s="12" t="s">
        <v>198</v>
      </c>
      <c r="D54" s="33">
        <v>264233640.91999999</v>
      </c>
      <c r="E54" s="34" t="s">
        <v>37</v>
      </c>
      <c r="F54" s="33">
        <v>264233640.91999999</v>
      </c>
      <c r="G54" s="34" t="s">
        <v>37</v>
      </c>
      <c r="H54" s="34" t="s">
        <v>37</v>
      </c>
      <c r="I54" s="34" t="s">
        <v>37</v>
      </c>
      <c r="J54" s="34" t="s">
        <v>37</v>
      </c>
      <c r="K54" s="34" t="s">
        <v>37</v>
      </c>
      <c r="L54" s="34" t="s">
        <v>37</v>
      </c>
      <c r="M54" s="33">
        <v>248733640.91999999</v>
      </c>
      <c r="N54" s="33">
        <v>561800</v>
      </c>
      <c r="O54" s="33">
        <v>14938200</v>
      </c>
      <c r="P54" s="79" t="s">
        <v>37</v>
      </c>
      <c r="Q54" s="78"/>
      <c r="R54" s="79" t="s">
        <v>197</v>
      </c>
      <c r="S54" s="78"/>
      <c r="T54" s="79" t="s">
        <v>124</v>
      </c>
      <c r="U54" s="78"/>
      <c r="V54" s="79" t="s">
        <v>198</v>
      </c>
      <c r="W54" s="78"/>
      <c r="X54" s="77">
        <v>40075354.07</v>
      </c>
      <c r="Y54" s="78"/>
      <c r="Z54" s="79" t="s">
        <v>37</v>
      </c>
      <c r="AA54" s="78"/>
      <c r="AB54" s="77">
        <v>40075354.07</v>
      </c>
      <c r="AC54" s="78"/>
      <c r="AD54" s="79" t="s">
        <v>37</v>
      </c>
      <c r="AE54" s="78"/>
      <c r="AF54" s="79" t="s">
        <v>37</v>
      </c>
      <c r="AG54" s="78"/>
      <c r="AH54" s="79" t="s">
        <v>37</v>
      </c>
      <c r="AI54" s="78"/>
      <c r="AJ54" s="79" t="s">
        <v>37</v>
      </c>
      <c r="AK54" s="78"/>
      <c r="AL54" s="79" t="s">
        <v>37</v>
      </c>
      <c r="AM54" s="78"/>
      <c r="AN54" s="79" t="s">
        <v>37</v>
      </c>
      <c r="AO54" s="78"/>
      <c r="AP54" s="77">
        <v>36883021.549999997</v>
      </c>
      <c r="AQ54" s="78"/>
      <c r="AR54" s="77">
        <v>12899</v>
      </c>
      <c r="AS54" s="78"/>
      <c r="AT54" s="77">
        <v>3179433.52</v>
      </c>
      <c r="AU54" s="78"/>
      <c r="AV54" s="82">
        <f t="shared" si="0"/>
        <v>15.166635834281719</v>
      </c>
      <c r="AW54" s="83"/>
      <c r="AX54" s="15">
        <f t="shared" si="1"/>
        <v>14.828320533394457</v>
      </c>
    </row>
    <row r="55" spans="1:50" ht="204" customHeight="1" x14ac:dyDescent="0.2">
      <c r="A55" s="9" t="s">
        <v>129</v>
      </c>
      <c r="B55" s="3" t="s">
        <v>124</v>
      </c>
      <c r="C55" s="3" t="s">
        <v>199</v>
      </c>
      <c r="D55" s="36">
        <v>83921685.120000005</v>
      </c>
      <c r="E55" s="35" t="s">
        <v>37</v>
      </c>
      <c r="F55" s="36">
        <v>83921685.120000005</v>
      </c>
      <c r="G55" s="35" t="s">
        <v>37</v>
      </c>
      <c r="H55" s="35" t="s">
        <v>37</v>
      </c>
      <c r="I55" s="35" t="s">
        <v>37</v>
      </c>
      <c r="J55" s="35" t="s">
        <v>37</v>
      </c>
      <c r="K55" s="35" t="s">
        <v>37</v>
      </c>
      <c r="L55" s="35" t="s">
        <v>37</v>
      </c>
      <c r="M55" s="36">
        <v>76127185.120000005</v>
      </c>
      <c r="N55" s="36">
        <v>370300</v>
      </c>
      <c r="O55" s="36">
        <v>7424200</v>
      </c>
      <c r="P55" s="84" t="s">
        <v>37</v>
      </c>
      <c r="Q55" s="81"/>
      <c r="R55" s="84" t="s">
        <v>129</v>
      </c>
      <c r="S55" s="81"/>
      <c r="T55" s="84" t="s">
        <v>124</v>
      </c>
      <c r="U55" s="81"/>
      <c r="V55" s="84" t="s">
        <v>199</v>
      </c>
      <c r="W55" s="81"/>
      <c r="X55" s="80">
        <v>14816132.310000001</v>
      </c>
      <c r="Y55" s="81"/>
      <c r="Z55" s="84" t="s">
        <v>37</v>
      </c>
      <c r="AA55" s="81"/>
      <c r="AB55" s="80">
        <v>14816132.310000001</v>
      </c>
      <c r="AC55" s="81"/>
      <c r="AD55" s="84" t="s">
        <v>37</v>
      </c>
      <c r="AE55" s="81"/>
      <c r="AF55" s="84" t="s">
        <v>37</v>
      </c>
      <c r="AG55" s="81"/>
      <c r="AH55" s="84" t="s">
        <v>37</v>
      </c>
      <c r="AI55" s="81"/>
      <c r="AJ55" s="84" t="s">
        <v>37</v>
      </c>
      <c r="AK55" s="81"/>
      <c r="AL55" s="84" t="s">
        <v>37</v>
      </c>
      <c r="AM55" s="81"/>
      <c r="AN55" s="84" t="s">
        <v>37</v>
      </c>
      <c r="AO55" s="81"/>
      <c r="AP55" s="80">
        <v>13061333.23</v>
      </c>
      <c r="AQ55" s="81"/>
      <c r="AR55" s="80">
        <v>12899</v>
      </c>
      <c r="AS55" s="81"/>
      <c r="AT55" s="80">
        <v>1741900.08</v>
      </c>
      <c r="AU55" s="81"/>
      <c r="AV55" s="82">
        <f t="shared" si="0"/>
        <v>17.654712591643438</v>
      </c>
      <c r="AW55" s="83"/>
      <c r="AX55" s="15">
        <f t="shared" si="1"/>
        <v>17.157252313232515</v>
      </c>
    </row>
    <row r="56" spans="1:50" ht="48" x14ac:dyDescent="0.2">
      <c r="A56" s="9" t="s">
        <v>200</v>
      </c>
      <c r="B56" s="3" t="s">
        <v>124</v>
      </c>
      <c r="C56" s="3" t="s">
        <v>201</v>
      </c>
      <c r="D56" s="36">
        <v>35699499.079999998</v>
      </c>
      <c r="E56" s="35" t="s">
        <v>37</v>
      </c>
      <c r="F56" s="36">
        <v>35699499.079999998</v>
      </c>
      <c r="G56" s="35" t="s">
        <v>37</v>
      </c>
      <c r="H56" s="35" t="s">
        <v>37</v>
      </c>
      <c r="I56" s="35" t="s">
        <v>37</v>
      </c>
      <c r="J56" s="35" t="s">
        <v>37</v>
      </c>
      <c r="K56" s="35" t="s">
        <v>37</v>
      </c>
      <c r="L56" s="35" t="s">
        <v>37</v>
      </c>
      <c r="M56" s="36">
        <v>35699499.079999998</v>
      </c>
      <c r="N56" s="35" t="s">
        <v>37</v>
      </c>
      <c r="O56" s="35" t="s">
        <v>37</v>
      </c>
      <c r="P56" s="84" t="s">
        <v>37</v>
      </c>
      <c r="Q56" s="81"/>
      <c r="R56" s="84" t="s">
        <v>200</v>
      </c>
      <c r="S56" s="81"/>
      <c r="T56" s="84" t="s">
        <v>124</v>
      </c>
      <c r="U56" s="81"/>
      <c r="V56" s="84" t="s">
        <v>201</v>
      </c>
      <c r="W56" s="81"/>
      <c r="X56" s="80">
        <v>6532721.2800000003</v>
      </c>
      <c r="Y56" s="81"/>
      <c r="Z56" s="84" t="s">
        <v>37</v>
      </c>
      <c r="AA56" s="81"/>
      <c r="AB56" s="80">
        <v>6532721.2800000003</v>
      </c>
      <c r="AC56" s="81"/>
      <c r="AD56" s="84" t="s">
        <v>37</v>
      </c>
      <c r="AE56" s="81"/>
      <c r="AF56" s="84" t="s">
        <v>37</v>
      </c>
      <c r="AG56" s="81"/>
      <c r="AH56" s="84" t="s">
        <v>37</v>
      </c>
      <c r="AI56" s="81"/>
      <c r="AJ56" s="84" t="s">
        <v>37</v>
      </c>
      <c r="AK56" s="81"/>
      <c r="AL56" s="84" t="s">
        <v>37</v>
      </c>
      <c r="AM56" s="81"/>
      <c r="AN56" s="84" t="s">
        <v>37</v>
      </c>
      <c r="AO56" s="81"/>
      <c r="AP56" s="80">
        <v>6532721.2800000003</v>
      </c>
      <c r="AQ56" s="81"/>
      <c r="AR56" s="84" t="s">
        <v>37</v>
      </c>
      <c r="AS56" s="81"/>
      <c r="AT56" s="84" t="s">
        <v>37</v>
      </c>
      <c r="AU56" s="81"/>
      <c r="AV56" s="82">
        <f t="shared" si="0"/>
        <v>18.299195922499205</v>
      </c>
      <c r="AW56" s="83"/>
      <c r="AX56" s="15">
        <f t="shared" si="1"/>
        <v>18.299195922499205</v>
      </c>
    </row>
    <row r="57" spans="1:50" ht="24" x14ac:dyDescent="0.2">
      <c r="A57" s="9" t="s">
        <v>202</v>
      </c>
      <c r="B57" s="3" t="s">
        <v>124</v>
      </c>
      <c r="C57" s="3" t="s">
        <v>203</v>
      </c>
      <c r="D57" s="36">
        <v>26399386</v>
      </c>
      <c r="E57" s="35" t="s">
        <v>37</v>
      </c>
      <c r="F57" s="36">
        <v>26399386</v>
      </c>
      <c r="G57" s="35" t="s">
        <v>37</v>
      </c>
      <c r="H57" s="35" t="s">
        <v>37</v>
      </c>
      <c r="I57" s="35" t="s">
        <v>37</v>
      </c>
      <c r="J57" s="35" t="s">
        <v>37</v>
      </c>
      <c r="K57" s="35" t="s">
        <v>37</v>
      </c>
      <c r="L57" s="35" t="s">
        <v>37</v>
      </c>
      <c r="M57" s="36">
        <v>26399386</v>
      </c>
      <c r="N57" s="35" t="s">
        <v>37</v>
      </c>
      <c r="O57" s="35" t="s">
        <v>37</v>
      </c>
      <c r="P57" s="84" t="s">
        <v>37</v>
      </c>
      <c r="Q57" s="81"/>
      <c r="R57" s="84" t="s">
        <v>202</v>
      </c>
      <c r="S57" s="81"/>
      <c r="T57" s="84" t="s">
        <v>124</v>
      </c>
      <c r="U57" s="81"/>
      <c r="V57" s="84" t="s">
        <v>203</v>
      </c>
      <c r="W57" s="81"/>
      <c r="X57" s="80">
        <v>5170404.95</v>
      </c>
      <c r="Y57" s="81"/>
      <c r="Z57" s="84" t="s">
        <v>37</v>
      </c>
      <c r="AA57" s="81"/>
      <c r="AB57" s="80">
        <v>5170404.95</v>
      </c>
      <c r="AC57" s="81"/>
      <c r="AD57" s="84" t="s">
        <v>37</v>
      </c>
      <c r="AE57" s="81"/>
      <c r="AF57" s="84" t="s">
        <v>37</v>
      </c>
      <c r="AG57" s="81"/>
      <c r="AH57" s="84" t="s">
        <v>37</v>
      </c>
      <c r="AI57" s="81"/>
      <c r="AJ57" s="84" t="s">
        <v>37</v>
      </c>
      <c r="AK57" s="81"/>
      <c r="AL57" s="84" t="s">
        <v>37</v>
      </c>
      <c r="AM57" s="81"/>
      <c r="AN57" s="84" t="s">
        <v>37</v>
      </c>
      <c r="AO57" s="81"/>
      <c r="AP57" s="80">
        <v>5170404.95</v>
      </c>
      <c r="AQ57" s="81"/>
      <c r="AR57" s="84" t="s">
        <v>37</v>
      </c>
      <c r="AS57" s="81"/>
      <c r="AT57" s="84" t="s">
        <v>37</v>
      </c>
      <c r="AU57" s="81"/>
      <c r="AV57" s="82">
        <f t="shared" si="0"/>
        <v>19.585322741975894</v>
      </c>
      <c r="AW57" s="83"/>
      <c r="AX57" s="15">
        <f t="shared" si="1"/>
        <v>19.585322741975894</v>
      </c>
    </row>
    <row r="58" spans="1:50" ht="72" x14ac:dyDescent="0.2">
      <c r="A58" s="9" t="s">
        <v>204</v>
      </c>
      <c r="B58" s="3" t="s">
        <v>124</v>
      </c>
      <c r="C58" s="3" t="s">
        <v>205</v>
      </c>
      <c r="D58" s="36">
        <v>1282900</v>
      </c>
      <c r="E58" s="35" t="s">
        <v>37</v>
      </c>
      <c r="F58" s="36">
        <v>1282900</v>
      </c>
      <c r="G58" s="35" t="s">
        <v>37</v>
      </c>
      <c r="H58" s="35" t="s">
        <v>37</v>
      </c>
      <c r="I58" s="35" t="s">
        <v>37</v>
      </c>
      <c r="J58" s="35" t="s">
        <v>37</v>
      </c>
      <c r="K58" s="35" t="s">
        <v>37</v>
      </c>
      <c r="L58" s="35" t="s">
        <v>37</v>
      </c>
      <c r="M58" s="36">
        <v>1282900</v>
      </c>
      <c r="N58" s="35" t="s">
        <v>37</v>
      </c>
      <c r="O58" s="35" t="s">
        <v>37</v>
      </c>
      <c r="P58" s="84" t="s">
        <v>37</v>
      </c>
      <c r="Q58" s="81"/>
      <c r="R58" s="84" t="s">
        <v>204</v>
      </c>
      <c r="S58" s="81"/>
      <c r="T58" s="84" t="s">
        <v>124</v>
      </c>
      <c r="U58" s="81"/>
      <c r="V58" s="84" t="s">
        <v>205</v>
      </c>
      <c r="W58" s="81"/>
      <c r="X58" s="80">
        <v>55329</v>
      </c>
      <c r="Y58" s="81"/>
      <c r="Z58" s="84" t="s">
        <v>37</v>
      </c>
      <c r="AA58" s="81"/>
      <c r="AB58" s="80">
        <v>55329</v>
      </c>
      <c r="AC58" s="81"/>
      <c r="AD58" s="84" t="s">
        <v>37</v>
      </c>
      <c r="AE58" s="81"/>
      <c r="AF58" s="84" t="s">
        <v>37</v>
      </c>
      <c r="AG58" s="81"/>
      <c r="AH58" s="84" t="s">
        <v>37</v>
      </c>
      <c r="AI58" s="81"/>
      <c r="AJ58" s="84" t="s">
        <v>37</v>
      </c>
      <c r="AK58" s="81"/>
      <c r="AL58" s="84" t="s">
        <v>37</v>
      </c>
      <c r="AM58" s="81"/>
      <c r="AN58" s="84" t="s">
        <v>37</v>
      </c>
      <c r="AO58" s="81"/>
      <c r="AP58" s="80">
        <v>55329</v>
      </c>
      <c r="AQ58" s="81"/>
      <c r="AR58" s="84" t="s">
        <v>37</v>
      </c>
      <c r="AS58" s="81"/>
      <c r="AT58" s="84" t="s">
        <v>37</v>
      </c>
      <c r="AU58" s="81"/>
      <c r="AV58" s="82">
        <f t="shared" si="0"/>
        <v>4.3128069218177565</v>
      </c>
      <c r="AW58" s="83"/>
      <c r="AX58" s="15">
        <f t="shared" si="1"/>
        <v>4.3128069218177565</v>
      </c>
    </row>
    <row r="59" spans="1:50" ht="120" customHeight="1" x14ac:dyDescent="0.2">
      <c r="A59" s="9" t="s">
        <v>206</v>
      </c>
      <c r="B59" s="3" t="s">
        <v>124</v>
      </c>
      <c r="C59" s="3" t="s">
        <v>207</v>
      </c>
      <c r="D59" s="36">
        <v>8017213.0800000001</v>
      </c>
      <c r="E59" s="35" t="s">
        <v>37</v>
      </c>
      <c r="F59" s="36">
        <v>8017213.0800000001</v>
      </c>
      <c r="G59" s="35" t="s">
        <v>37</v>
      </c>
      <c r="H59" s="35" t="s">
        <v>37</v>
      </c>
      <c r="I59" s="35" t="s">
        <v>37</v>
      </c>
      <c r="J59" s="35" t="s">
        <v>37</v>
      </c>
      <c r="K59" s="35" t="s">
        <v>37</v>
      </c>
      <c r="L59" s="35" t="s">
        <v>37</v>
      </c>
      <c r="M59" s="36">
        <v>8017213.0800000001</v>
      </c>
      <c r="N59" s="35" t="s">
        <v>37</v>
      </c>
      <c r="O59" s="35" t="s">
        <v>37</v>
      </c>
      <c r="P59" s="84" t="s">
        <v>37</v>
      </c>
      <c r="Q59" s="81"/>
      <c r="R59" s="84" t="s">
        <v>206</v>
      </c>
      <c r="S59" s="81"/>
      <c r="T59" s="84" t="s">
        <v>124</v>
      </c>
      <c r="U59" s="81"/>
      <c r="V59" s="84" t="s">
        <v>207</v>
      </c>
      <c r="W59" s="81"/>
      <c r="X59" s="80">
        <v>1306987.33</v>
      </c>
      <c r="Y59" s="81"/>
      <c r="Z59" s="84" t="s">
        <v>37</v>
      </c>
      <c r="AA59" s="81"/>
      <c r="AB59" s="80">
        <v>1306987.33</v>
      </c>
      <c r="AC59" s="81"/>
      <c r="AD59" s="84" t="s">
        <v>37</v>
      </c>
      <c r="AE59" s="81"/>
      <c r="AF59" s="84" t="s">
        <v>37</v>
      </c>
      <c r="AG59" s="81"/>
      <c r="AH59" s="84" t="s">
        <v>37</v>
      </c>
      <c r="AI59" s="81"/>
      <c r="AJ59" s="84" t="s">
        <v>37</v>
      </c>
      <c r="AK59" s="81"/>
      <c r="AL59" s="84" t="s">
        <v>37</v>
      </c>
      <c r="AM59" s="81"/>
      <c r="AN59" s="84" t="s">
        <v>37</v>
      </c>
      <c r="AO59" s="81"/>
      <c r="AP59" s="80">
        <v>1306987.33</v>
      </c>
      <c r="AQ59" s="81"/>
      <c r="AR59" s="84" t="s">
        <v>37</v>
      </c>
      <c r="AS59" s="81"/>
      <c r="AT59" s="84" t="s">
        <v>37</v>
      </c>
      <c r="AU59" s="81"/>
      <c r="AV59" s="82">
        <f t="shared" si="0"/>
        <v>16.302265100829779</v>
      </c>
      <c r="AW59" s="83"/>
      <c r="AX59" s="15">
        <f t="shared" si="1"/>
        <v>16.302265100829779</v>
      </c>
    </row>
    <row r="60" spans="1:50" ht="60" x14ac:dyDescent="0.2">
      <c r="A60" s="9" t="s">
        <v>131</v>
      </c>
      <c r="B60" s="3" t="s">
        <v>124</v>
      </c>
      <c r="C60" s="3" t="s">
        <v>208</v>
      </c>
      <c r="D60" s="36">
        <v>48222186.039999999</v>
      </c>
      <c r="E60" s="35" t="s">
        <v>37</v>
      </c>
      <c r="F60" s="36">
        <v>48222186.039999999</v>
      </c>
      <c r="G60" s="35" t="s">
        <v>37</v>
      </c>
      <c r="H60" s="35" t="s">
        <v>37</v>
      </c>
      <c r="I60" s="35" t="s">
        <v>37</v>
      </c>
      <c r="J60" s="35" t="s">
        <v>37</v>
      </c>
      <c r="K60" s="35" t="s">
        <v>37</v>
      </c>
      <c r="L60" s="35" t="s">
        <v>37</v>
      </c>
      <c r="M60" s="36">
        <v>40427686.039999999</v>
      </c>
      <c r="N60" s="36">
        <v>370300</v>
      </c>
      <c r="O60" s="36">
        <v>7424200</v>
      </c>
      <c r="P60" s="84" t="s">
        <v>37</v>
      </c>
      <c r="Q60" s="81"/>
      <c r="R60" s="84" t="s">
        <v>131</v>
      </c>
      <c r="S60" s="81"/>
      <c r="T60" s="84" t="s">
        <v>124</v>
      </c>
      <c r="U60" s="81"/>
      <c r="V60" s="84" t="s">
        <v>208</v>
      </c>
      <c r="W60" s="81"/>
      <c r="X60" s="80">
        <v>8283411.0300000003</v>
      </c>
      <c r="Y60" s="81"/>
      <c r="Z60" s="84" t="s">
        <v>37</v>
      </c>
      <c r="AA60" s="81"/>
      <c r="AB60" s="80">
        <v>8283411.0300000003</v>
      </c>
      <c r="AC60" s="81"/>
      <c r="AD60" s="84" t="s">
        <v>37</v>
      </c>
      <c r="AE60" s="81"/>
      <c r="AF60" s="84" t="s">
        <v>37</v>
      </c>
      <c r="AG60" s="81"/>
      <c r="AH60" s="84" t="s">
        <v>37</v>
      </c>
      <c r="AI60" s="81"/>
      <c r="AJ60" s="84" t="s">
        <v>37</v>
      </c>
      <c r="AK60" s="81"/>
      <c r="AL60" s="84" t="s">
        <v>37</v>
      </c>
      <c r="AM60" s="81"/>
      <c r="AN60" s="84" t="s">
        <v>37</v>
      </c>
      <c r="AO60" s="81"/>
      <c r="AP60" s="80">
        <v>6528611.9500000002</v>
      </c>
      <c r="AQ60" s="81"/>
      <c r="AR60" s="80">
        <v>12899</v>
      </c>
      <c r="AS60" s="81"/>
      <c r="AT60" s="80">
        <v>1741900.08</v>
      </c>
      <c r="AU60" s="81"/>
      <c r="AV60" s="82">
        <f t="shared" si="0"/>
        <v>17.177593365694712</v>
      </c>
      <c r="AW60" s="83"/>
      <c r="AX60" s="15">
        <f t="shared" si="1"/>
        <v>16.148863784933067</v>
      </c>
    </row>
    <row r="61" spans="1:50" ht="60" customHeight="1" x14ac:dyDescent="0.2">
      <c r="A61" s="9" t="s">
        <v>133</v>
      </c>
      <c r="B61" s="3" t="s">
        <v>124</v>
      </c>
      <c r="C61" s="3" t="s">
        <v>209</v>
      </c>
      <c r="D61" s="36">
        <v>23235368.539999999</v>
      </c>
      <c r="E61" s="35" t="s">
        <v>37</v>
      </c>
      <c r="F61" s="36">
        <v>23235368.539999999</v>
      </c>
      <c r="G61" s="35" t="s">
        <v>37</v>
      </c>
      <c r="H61" s="35" t="s">
        <v>37</v>
      </c>
      <c r="I61" s="35" t="s">
        <v>37</v>
      </c>
      <c r="J61" s="35" t="s">
        <v>37</v>
      </c>
      <c r="K61" s="35" t="s">
        <v>37</v>
      </c>
      <c r="L61" s="35" t="s">
        <v>37</v>
      </c>
      <c r="M61" s="36">
        <v>20335968.539999999</v>
      </c>
      <c r="N61" s="35" t="s">
        <v>37</v>
      </c>
      <c r="O61" s="36">
        <v>2899400</v>
      </c>
      <c r="P61" s="84" t="s">
        <v>37</v>
      </c>
      <c r="Q61" s="81"/>
      <c r="R61" s="84" t="s">
        <v>133</v>
      </c>
      <c r="S61" s="81"/>
      <c r="T61" s="84" t="s">
        <v>124</v>
      </c>
      <c r="U61" s="81"/>
      <c r="V61" s="84" t="s">
        <v>209</v>
      </c>
      <c r="W61" s="81"/>
      <c r="X61" s="80">
        <v>5310217.95</v>
      </c>
      <c r="Y61" s="81"/>
      <c r="Z61" s="84" t="s">
        <v>37</v>
      </c>
      <c r="AA61" s="81"/>
      <c r="AB61" s="80">
        <v>5310217.95</v>
      </c>
      <c r="AC61" s="81"/>
      <c r="AD61" s="84" t="s">
        <v>37</v>
      </c>
      <c r="AE61" s="81"/>
      <c r="AF61" s="84" t="s">
        <v>37</v>
      </c>
      <c r="AG61" s="81"/>
      <c r="AH61" s="84" t="s">
        <v>37</v>
      </c>
      <c r="AI61" s="81"/>
      <c r="AJ61" s="84" t="s">
        <v>37</v>
      </c>
      <c r="AK61" s="81"/>
      <c r="AL61" s="84" t="s">
        <v>37</v>
      </c>
      <c r="AM61" s="81"/>
      <c r="AN61" s="84" t="s">
        <v>37</v>
      </c>
      <c r="AO61" s="81"/>
      <c r="AP61" s="80">
        <v>4245208.67</v>
      </c>
      <c r="AQ61" s="81"/>
      <c r="AR61" s="84" t="s">
        <v>37</v>
      </c>
      <c r="AS61" s="81"/>
      <c r="AT61" s="80">
        <v>1065009.28</v>
      </c>
      <c r="AU61" s="81"/>
      <c r="AV61" s="82">
        <f t="shared" si="0"/>
        <v>22.854029368453478</v>
      </c>
      <c r="AW61" s="83"/>
      <c r="AX61" s="15">
        <f t="shared" si="1"/>
        <v>20.875369971436829</v>
      </c>
    </row>
    <row r="62" spans="1:50" ht="96" x14ac:dyDescent="0.2">
      <c r="A62" s="9" t="s">
        <v>154</v>
      </c>
      <c r="B62" s="3" t="s">
        <v>124</v>
      </c>
      <c r="C62" s="3" t="s">
        <v>210</v>
      </c>
      <c r="D62" s="36">
        <v>18743231.68</v>
      </c>
      <c r="E62" s="35" t="s">
        <v>37</v>
      </c>
      <c r="F62" s="36">
        <v>18743231.68</v>
      </c>
      <c r="G62" s="35" t="s">
        <v>37</v>
      </c>
      <c r="H62" s="35" t="s">
        <v>37</v>
      </c>
      <c r="I62" s="35" t="s">
        <v>37</v>
      </c>
      <c r="J62" s="35" t="s">
        <v>37</v>
      </c>
      <c r="K62" s="35" t="s">
        <v>37</v>
      </c>
      <c r="L62" s="35" t="s">
        <v>37</v>
      </c>
      <c r="M62" s="36">
        <v>14710931.68</v>
      </c>
      <c r="N62" s="36">
        <v>370300</v>
      </c>
      <c r="O62" s="36">
        <v>3662000</v>
      </c>
      <c r="P62" s="84" t="s">
        <v>37</v>
      </c>
      <c r="Q62" s="81"/>
      <c r="R62" s="84" t="s">
        <v>154</v>
      </c>
      <c r="S62" s="81"/>
      <c r="T62" s="84" t="s">
        <v>124</v>
      </c>
      <c r="U62" s="81"/>
      <c r="V62" s="84" t="s">
        <v>210</v>
      </c>
      <c r="W62" s="81"/>
      <c r="X62" s="80">
        <v>1375334.11</v>
      </c>
      <c r="Y62" s="81"/>
      <c r="Z62" s="84" t="s">
        <v>37</v>
      </c>
      <c r="AA62" s="81"/>
      <c r="AB62" s="80">
        <v>1375334.11</v>
      </c>
      <c r="AC62" s="81"/>
      <c r="AD62" s="84" t="s">
        <v>37</v>
      </c>
      <c r="AE62" s="81"/>
      <c r="AF62" s="84" t="s">
        <v>37</v>
      </c>
      <c r="AG62" s="81"/>
      <c r="AH62" s="84" t="s">
        <v>37</v>
      </c>
      <c r="AI62" s="81"/>
      <c r="AJ62" s="84" t="s">
        <v>37</v>
      </c>
      <c r="AK62" s="81"/>
      <c r="AL62" s="84" t="s">
        <v>37</v>
      </c>
      <c r="AM62" s="81"/>
      <c r="AN62" s="84" t="s">
        <v>37</v>
      </c>
      <c r="AO62" s="81"/>
      <c r="AP62" s="80">
        <v>967469.94</v>
      </c>
      <c r="AQ62" s="81"/>
      <c r="AR62" s="80">
        <v>12899</v>
      </c>
      <c r="AS62" s="81"/>
      <c r="AT62" s="80">
        <v>394965.17</v>
      </c>
      <c r="AU62" s="81"/>
      <c r="AV62" s="82">
        <f t="shared" si="0"/>
        <v>7.3377640178643952</v>
      </c>
      <c r="AW62" s="83"/>
      <c r="AX62" s="15">
        <f t="shared" si="1"/>
        <v>6.5765375099614358</v>
      </c>
    </row>
    <row r="63" spans="1:50" ht="132" x14ac:dyDescent="0.2">
      <c r="A63" s="9" t="s">
        <v>135</v>
      </c>
      <c r="B63" s="3" t="s">
        <v>124</v>
      </c>
      <c r="C63" s="3" t="s">
        <v>211</v>
      </c>
      <c r="D63" s="36">
        <v>6243585.8200000003</v>
      </c>
      <c r="E63" s="35" t="s">
        <v>37</v>
      </c>
      <c r="F63" s="36">
        <v>6243585.8200000003</v>
      </c>
      <c r="G63" s="35" t="s">
        <v>37</v>
      </c>
      <c r="H63" s="35" t="s">
        <v>37</v>
      </c>
      <c r="I63" s="35" t="s">
        <v>37</v>
      </c>
      <c r="J63" s="35" t="s">
        <v>37</v>
      </c>
      <c r="K63" s="35" t="s">
        <v>37</v>
      </c>
      <c r="L63" s="35" t="s">
        <v>37</v>
      </c>
      <c r="M63" s="36">
        <v>5380785.8200000003</v>
      </c>
      <c r="N63" s="35" t="s">
        <v>37</v>
      </c>
      <c r="O63" s="36">
        <v>862800</v>
      </c>
      <c r="P63" s="84" t="s">
        <v>37</v>
      </c>
      <c r="Q63" s="81"/>
      <c r="R63" s="84" t="s">
        <v>135</v>
      </c>
      <c r="S63" s="81"/>
      <c r="T63" s="84" t="s">
        <v>124</v>
      </c>
      <c r="U63" s="81"/>
      <c r="V63" s="84" t="s">
        <v>211</v>
      </c>
      <c r="W63" s="81"/>
      <c r="X63" s="80">
        <v>1597858.97</v>
      </c>
      <c r="Y63" s="81"/>
      <c r="Z63" s="84" t="s">
        <v>37</v>
      </c>
      <c r="AA63" s="81"/>
      <c r="AB63" s="80">
        <v>1597858.97</v>
      </c>
      <c r="AC63" s="81"/>
      <c r="AD63" s="84" t="s">
        <v>37</v>
      </c>
      <c r="AE63" s="81"/>
      <c r="AF63" s="84" t="s">
        <v>37</v>
      </c>
      <c r="AG63" s="81"/>
      <c r="AH63" s="84" t="s">
        <v>37</v>
      </c>
      <c r="AI63" s="81"/>
      <c r="AJ63" s="84" t="s">
        <v>37</v>
      </c>
      <c r="AK63" s="81"/>
      <c r="AL63" s="84" t="s">
        <v>37</v>
      </c>
      <c r="AM63" s="81"/>
      <c r="AN63" s="84" t="s">
        <v>37</v>
      </c>
      <c r="AO63" s="81"/>
      <c r="AP63" s="80">
        <v>1315933.3400000001</v>
      </c>
      <c r="AQ63" s="81"/>
      <c r="AR63" s="84" t="s">
        <v>37</v>
      </c>
      <c r="AS63" s="81"/>
      <c r="AT63" s="80">
        <v>281925.63</v>
      </c>
      <c r="AU63" s="81"/>
      <c r="AV63" s="82">
        <f t="shared" si="0"/>
        <v>25.592007799133604</v>
      </c>
      <c r="AW63" s="83"/>
      <c r="AX63" s="15">
        <f t="shared" si="1"/>
        <v>24.456155365054098</v>
      </c>
    </row>
    <row r="64" spans="1:50" ht="72" x14ac:dyDescent="0.2">
      <c r="A64" s="9" t="s">
        <v>143</v>
      </c>
      <c r="B64" s="3" t="s">
        <v>124</v>
      </c>
      <c r="C64" s="3" t="s">
        <v>212</v>
      </c>
      <c r="D64" s="36">
        <v>32631756.940000001</v>
      </c>
      <c r="E64" s="35" t="s">
        <v>37</v>
      </c>
      <c r="F64" s="36">
        <v>32631756.940000001</v>
      </c>
      <c r="G64" s="35" t="s">
        <v>37</v>
      </c>
      <c r="H64" s="35" t="s">
        <v>37</v>
      </c>
      <c r="I64" s="35" t="s">
        <v>37</v>
      </c>
      <c r="J64" s="35" t="s">
        <v>37</v>
      </c>
      <c r="K64" s="35" t="s">
        <v>37</v>
      </c>
      <c r="L64" s="35" t="s">
        <v>37</v>
      </c>
      <c r="M64" s="36">
        <v>26057256.940000001</v>
      </c>
      <c r="N64" s="36">
        <v>166500</v>
      </c>
      <c r="O64" s="36">
        <v>6408000</v>
      </c>
      <c r="P64" s="84" t="s">
        <v>37</v>
      </c>
      <c r="Q64" s="81"/>
      <c r="R64" s="84" t="s">
        <v>143</v>
      </c>
      <c r="S64" s="81"/>
      <c r="T64" s="84" t="s">
        <v>124</v>
      </c>
      <c r="U64" s="81"/>
      <c r="V64" s="84" t="s">
        <v>212</v>
      </c>
      <c r="W64" s="81"/>
      <c r="X64" s="80">
        <v>3527226.05</v>
      </c>
      <c r="Y64" s="81"/>
      <c r="Z64" s="84" t="s">
        <v>37</v>
      </c>
      <c r="AA64" s="81"/>
      <c r="AB64" s="80">
        <v>3527226.05</v>
      </c>
      <c r="AC64" s="81"/>
      <c r="AD64" s="84" t="s">
        <v>37</v>
      </c>
      <c r="AE64" s="81"/>
      <c r="AF64" s="84" t="s">
        <v>37</v>
      </c>
      <c r="AG64" s="81"/>
      <c r="AH64" s="84" t="s">
        <v>37</v>
      </c>
      <c r="AI64" s="81"/>
      <c r="AJ64" s="84" t="s">
        <v>37</v>
      </c>
      <c r="AK64" s="81"/>
      <c r="AL64" s="84" t="s">
        <v>37</v>
      </c>
      <c r="AM64" s="81"/>
      <c r="AN64" s="84" t="s">
        <v>37</v>
      </c>
      <c r="AO64" s="81"/>
      <c r="AP64" s="80">
        <v>2093922.61</v>
      </c>
      <c r="AQ64" s="81"/>
      <c r="AR64" s="84" t="s">
        <v>37</v>
      </c>
      <c r="AS64" s="81"/>
      <c r="AT64" s="80">
        <v>1433303.44</v>
      </c>
      <c r="AU64" s="81"/>
      <c r="AV64" s="82">
        <f t="shared" si="0"/>
        <v>10.809182161063251</v>
      </c>
      <c r="AW64" s="83"/>
      <c r="AX64" s="15">
        <f t="shared" si="1"/>
        <v>8.0358520270246068</v>
      </c>
    </row>
    <row r="65" spans="1:50" ht="84" x14ac:dyDescent="0.2">
      <c r="A65" s="9" t="s">
        <v>145</v>
      </c>
      <c r="B65" s="3" t="s">
        <v>124</v>
      </c>
      <c r="C65" s="3" t="s">
        <v>213</v>
      </c>
      <c r="D65" s="36">
        <v>32631756.940000001</v>
      </c>
      <c r="E65" s="35" t="s">
        <v>37</v>
      </c>
      <c r="F65" s="36">
        <v>32631756.940000001</v>
      </c>
      <c r="G65" s="35" t="s">
        <v>37</v>
      </c>
      <c r="H65" s="35" t="s">
        <v>37</v>
      </c>
      <c r="I65" s="35" t="s">
        <v>37</v>
      </c>
      <c r="J65" s="35" t="s">
        <v>37</v>
      </c>
      <c r="K65" s="35" t="s">
        <v>37</v>
      </c>
      <c r="L65" s="35" t="s">
        <v>37</v>
      </c>
      <c r="M65" s="36">
        <v>26057256.940000001</v>
      </c>
      <c r="N65" s="36">
        <v>166500</v>
      </c>
      <c r="O65" s="36">
        <v>6408000</v>
      </c>
      <c r="P65" s="84" t="s">
        <v>37</v>
      </c>
      <c r="Q65" s="81"/>
      <c r="R65" s="84" t="s">
        <v>145</v>
      </c>
      <c r="S65" s="81"/>
      <c r="T65" s="84" t="s">
        <v>124</v>
      </c>
      <c r="U65" s="81"/>
      <c r="V65" s="84" t="s">
        <v>213</v>
      </c>
      <c r="W65" s="81"/>
      <c r="X65" s="80">
        <v>3527226.05</v>
      </c>
      <c r="Y65" s="81"/>
      <c r="Z65" s="84" t="s">
        <v>37</v>
      </c>
      <c r="AA65" s="81"/>
      <c r="AB65" s="80">
        <v>3527226.05</v>
      </c>
      <c r="AC65" s="81"/>
      <c r="AD65" s="84" t="s">
        <v>37</v>
      </c>
      <c r="AE65" s="81"/>
      <c r="AF65" s="84" t="s">
        <v>37</v>
      </c>
      <c r="AG65" s="81"/>
      <c r="AH65" s="84" t="s">
        <v>37</v>
      </c>
      <c r="AI65" s="81"/>
      <c r="AJ65" s="84" t="s">
        <v>37</v>
      </c>
      <c r="AK65" s="81"/>
      <c r="AL65" s="84" t="s">
        <v>37</v>
      </c>
      <c r="AM65" s="81"/>
      <c r="AN65" s="84" t="s">
        <v>37</v>
      </c>
      <c r="AO65" s="81"/>
      <c r="AP65" s="80">
        <v>2093922.61</v>
      </c>
      <c r="AQ65" s="81"/>
      <c r="AR65" s="84" t="s">
        <v>37</v>
      </c>
      <c r="AS65" s="81"/>
      <c r="AT65" s="80">
        <v>1433303.44</v>
      </c>
      <c r="AU65" s="81"/>
      <c r="AV65" s="82">
        <f t="shared" si="0"/>
        <v>10.809182161063251</v>
      </c>
      <c r="AW65" s="83"/>
      <c r="AX65" s="15">
        <f t="shared" si="1"/>
        <v>8.0358520270246068</v>
      </c>
    </row>
    <row r="66" spans="1:50" ht="60" x14ac:dyDescent="0.2">
      <c r="A66" s="9" t="s">
        <v>214</v>
      </c>
      <c r="B66" s="3" t="s">
        <v>124</v>
      </c>
      <c r="C66" s="3" t="s">
        <v>215</v>
      </c>
      <c r="D66" s="36">
        <v>267940</v>
      </c>
      <c r="E66" s="35" t="s">
        <v>37</v>
      </c>
      <c r="F66" s="36">
        <v>267940</v>
      </c>
      <c r="G66" s="35" t="s">
        <v>37</v>
      </c>
      <c r="H66" s="35" t="s">
        <v>37</v>
      </c>
      <c r="I66" s="35" t="s">
        <v>37</v>
      </c>
      <c r="J66" s="35" t="s">
        <v>37</v>
      </c>
      <c r="K66" s="35" t="s">
        <v>37</v>
      </c>
      <c r="L66" s="35" t="s">
        <v>37</v>
      </c>
      <c r="M66" s="36">
        <v>267940</v>
      </c>
      <c r="N66" s="35" t="s">
        <v>37</v>
      </c>
      <c r="O66" s="35" t="s">
        <v>37</v>
      </c>
      <c r="P66" s="84" t="s">
        <v>37</v>
      </c>
      <c r="Q66" s="81"/>
      <c r="R66" s="84" t="s">
        <v>214</v>
      </c>
      <c r="S66" s="81"/>
      <c r="T66" s="84" t="s">
        <v>124</v>
      </c>
      <c r="U66" s="81"/>
      <c r="V66" s="84" t="s">
        <v>215</v>
      </c>
      <c r="W66" s="81"/>
      <c r="X66" s="80">
        <v>20076.86</v>
      </c>
      <c r="Y66" s="81"/>
      <c r="Z66" s="84" t="s">
        <v>37</v>
      </c>
      <c r="AA66" s="81"/>
      <c r="AB66" s="80">
        <v>20076.86</v>
      </c>
      <c r="AC66" s="81"/>
      <c r="AD66" s="84" t="s">
        <v>37</v>
      </c>
      <c r="AE66" s="81"/>
      <c r="AF66" s="84" t="s">
        <v>37</v>
      </c>
      <c r="AG66" s="81"/>
      <c r="AH66" s="84" t="s">
        <v>37</v>
      </c>
      <c r="AI66" s="81"/>
      <c r="AJ66" s="84" t="s">
        <v>37</v>
      </c>
      <c r="AK66" s="81"/>
      <c r="AL66" s="84" t="s">
        <v>37</v>
      </c>
      <c r="AM66" s="81"/>
      <c r="AN66" s="84" t="s">
        <v>37</v>
      </c>
      <c r="AO66" s="81"/>
      <c r="AP66" s="80">
        <v>20076.86</v>
      </c>
      <c r="AQ66" s="81"/>
      <c r="AR66" s="84" t="s">
        <v>37</v>
      </c>
      <c r="AS66" s="81"/>
      <c r="AT66" s="84" t="s">
        <v>37</v>
      </c>
      <c r="AU66" s="81"/>
      <c r="AV66" s="82">
        <f t="shared" si="0"/>
        <v>7.4930432186310378</v>
      </c>
      <c r="AW66" s="83"/>
      <c r="AX66" s="15">
        <f t="shared" si="1"/>
        <v>7.4930432186310378</v>
      </c>
    </row>
    <row r="67" spans="1:50" ht="96" customHeight="1" x14ac:dyDescent="0.2">
      <c r="A67" s="9" t="s">
        <v>216</v>
      </c>
      <c r="B67" s="3" t="s">
        <v>124</v>
      </c>
      <c r="C67" s="3" t="s">
        <v>217</v>
      </c>
      <c r="D67" s="36">
        <v>3101063.06</v>
      </c>
      <c r="E67" s="35" t="s">
        <v>37</v>
      </c>
      <c r="F67" s="36">
        <v>3101063.06</v>
      </c>
      <c r="G67" s="35" t="s">
        <v>37</v>
      </c>
      <c r="H67" s="35" t="s">
        <v>37</v>
      </c>
      <c r="I67" s="35" t="s">
        <v>37</v>
      </c>
      <c r="J67" s="35" t="s">
        <v>37</v>
      </c>
      <c r="K67" s="35" t="s">
        <v>37</v>
      </c>
      <c r="L67" s="35" t="s">
        <v>37</v>
      </c>
      <c r="M67" s="36">
        <v>3101063.06</v>
      </c>
      <c r="N67" s="35" t="s">
        <v>37</v>
      </c>
      <c r="O67" s="35" t="s">
        <v>37</v>
      </c>
      <c r="P67" s="84" t="s">
        <v>37</v>
      </c>
      <c r="Q67" s="81"/>
      <c r="R67" s="84" t="s">
        <v>216</v>
      </c>
      <c r="S67" s="81"/>
      <c r="T67" s="84" t="s">
        <v>124</v>
      </c>
      <c r="U67" s="81"/>
      <c r="V67" s="84" t="s">
        <v>217</v>
      </c>
      <c r="W67" s="81"/>
      <c r="X67" s="84" t="s">
        <v>37</v>
      </c>
      <c r="Y67" s="81"/>
      <c r="Z67" s="84" t="s">
        <v>37</v>
      </c>
      <c r="AA67" s="81"/>
      <c r="AB67" s="84" t="s">
        <v>37</v>
      </c>
      <c r="AC67" s="81"/>
      <c r="AD67" s="84" t="s">
        <v>37</v>
      </c>
      <c r="AE67" s="81"/>
      <c r="AF67" s="84" t="s">
        <v>37</v>
      </c>
      <c r="AG67" s="81"/>
      <c r="AH67" s="84" t="s">
        <v>37</v>
      </c>
      <c r="AI67" s="81"/>
      <c r="AJ67" s="84" t="s">
        <v>37</v>
      </c>
      <c r="AK67" s="81"/>
      <c r="AL67" s="84" t="s">
        <v>37</v>
      </c>
      <c r="AM67" s="81"/>
      <c r="AN67" s="84" t="s">
        <v>37</v>
      </c>
      <c r="AO67" s="81"/>
      <c r="AP67" s="84" t="s">
        <v>37</v>
      </c>
      <c r="AQ67" s="81"/>
      <c r="AR67" s="84" t="s">
        <v>37</v>
      </c>
      <c r="AS67" s="81"/>
      <c r="AT67" s="84" t="s">
        <v>37</v>
      </c>
      <c r="AU67" s="81"/>
      <c r="AV67" s="82" t="e">
        <f t="shared" si="0"/>
        <v>#VALUE!</v>
      </c>
      <c r="AW67" s="83"/>
      <c r="AX67" s="15" t="e">
        <f t="shared" si="1"/>
        <v>#VALUE!</v>
      </c>
    </row>
    <row r="68" spans="1:50" ht="84" x14ac:dyDescent="0.2">
      <c r="A68" s="9" t="s">
        <v>147</v>
      </c>
      <c r="B68" s="3" t="s">
        <v>124</v>
      </c>
      <c r="C68" s="3" t="s">
        <v>218</v>
      </c>
      <c r="D68" s="36">
        <v>29262753.879999999</v>
      </c>
      <c r="E68" s="35" t="s">
        <v>37</v>
      </c>
      <c r="F68" s="36">
        <v>29262753.879999999</v>
      </c>
      <c r="G68" s="35" t="s">
        <v>37</v>
      </c>
      <c r="H68" s="35" t="s">
        <v>37</v>
      </c>
      <c r="I68" s="35" t="s">
        <v>37</v>
      </c>
      <c r="J68" s="35" t="s">
        <v>37</v>
      </c>
      <c r="K68" s="35" t="s">
        <v>37</v>
      </c>
      <c r="L68" s="35" t="s">
        <v>37</v>
      </c>
      <c r="M68" s="36">
        <v>22688253.879999999</v>
      </c>
      <c r="N68" s="36">
        <v>166500</v>
      </c>
      <c r="O68" s="36">
        <v>6408000</v>
      </c>
      <c r="P68" s="84" t="s">
        <v>37</v>
      </c>
      <c r="Q68" s="81"/>
      <c r="R68" s="84" t="s">
        <v>147</v>
      </c>
      <c r="S68" s="81"/>
      <c r="T68" s="84" t="s">
        <v>124</v>
      </c>
      <c r="U68" s="81"/>
      <c r="V68" s="84" t="s">
        <v>218</v>
      </c>
      <c r="W68" s="81"/>
      <c r="X68" s="80">
        <v>3507149.19</v>
      </c>
      <c r="Y68" s="81"/>
      <c r="Z68" s="84" t="s">
        <v>37</v>
      </c>
      <c r="AA68" s="81"/>
      <c r="AB68" s="80">
        <v>3507149.19</v>
      </c>
      <c r="AC68" s="81"/>
      <c r="AD68" s="84" t="s">
        <v>37</v>
      </c>
      <c r="AE68" s="81"/>
      <c r="AF68" s="84" t="s">
        <v>37</v>
      </c>
      <c r="AG68" s="81"/>
      <c r="AH68" s="84" t="s">
        <v>37</v>
      </c>
      <c r="AI68" s="81"/>
      <c r="AJ68" s="84" t="s">
        <v>37</v>
      </c>
      <c r="AK68" s="81"/>
      <c r="AL68" s="84" t="s">
        <v>37</v>
      </c>
      <c r="AM68" s="81"/>
      <c r="AN68" s="84" t="s">
        <v>37</v>
      </c>
      <c r="AO68" s="81"/>
      <c r="AP68" s="80">
        <v>2073845.75</v>
      </c>
      <c r="AQ68" s="81"/>
      <c r="AR68" s="84" t="s">
        <v>37</v>
      </c>
      <c r="AS68" s="81"/>
      <c r="AT68" s="80">
        <v>1433303.44</v>
      </c>
      <c r="AU68" s="81"/>
      <c r="AV68" s="82">
        <f t="shared" si="0"/>
        <v>11.985027808326015</v>
      </c>
      <c r="AW68" s="83"/>
      <c r="AX68" s="15">
        <f t="shared" si="1"/>
        <v>9.1406141740511941</v>
      </c>
    </row>
    <row r="69" spans="1:50" ht="48" x14ac:dyDescent="0.2">
      <c r="A69" s="9" t="s">
        <v>181</v>
      </c>
      <c r="B69" s="3" t="s">
        <v>124</v>
      </c>
      <c r="C69" s="3" t="s">
        <v>219</v>
      </c>
      <c r="D69" s="36">
        <v>970800</v>
      </c>
      <c r="E69" s="35" t="s">
        <v>37</v>
      </c>
      <c r="F69" s="36">
        <v>970800</v>
      </c>
      <c r="G69" s="35" t="s">
        <v>37</v>
      </c>
      <c r="H69" s="35" t="s">
        <v>37</v>
      </c>
      <c r="I69" s="35" t="s">
        <v>37</v>
      </c>
      <c r="J69" s="35" t="s">
        <v>37</v>
      </c>
      <c r="K69" s="35" t="s">
        <v>37</v>
      </c>
      <c r="L69" s="35" t="s">
        <v>37</v>
      </c>
      <c r="M69" s="36">
        <v>970800</v>
      </c>
      <c r="N69" s="35" t="s">
        <v>37</v>
      </c>
      <c r="O69" s="35" t="s">
        <v>37</v>
      </c>
      <c r="P69" s="84" t="s">
        <v>37</v>
      </c>
      <c r="Q69" s="81"/>
      <c r="R69" s="84" t="s">
        <v>181</v>
      </c>
      <c r="S69" s="81"/>
      <c r="T69" s="84" t="s">
        <v>124</v>
      </c>
      <c r="U69" s="81"/>
      <c r="V69" s="84" t="s">
        <v>219</v>
      </c>
      <c r="W69" s="81"/>
      <c r="X69" s="80">
        <v>110000</v>
      </c>
      <c r="Y69" s="81"/>
      <c r="Z69" s="84" t="s">
        <v>37</v>
      </c>
      <c r="AA69" s="81"/>
      <c r="AB69" s="80">
        <v>110000</v>
      </c>
      <c r="AC69" s="81"/>
      <c r="AD69" s="84" t="s">
        <v>37</v>
      </c>
      <c r="AE69" s="81"/>
      <c r="AF69" s="84" t="s">
        <v>37</v>
      </c>
      <c r="AG69" s="81"/>
      <c r="AH69" s="84" t="s">
        <v>37</v>
      </c>
      <c r="AI69" s="81"/>
      <c r="AJ69" s="84" t="s">
        <v>37</v>
      </c>
      <c r="AK69" s="81"/>
      <c r="AL69" s="84" t="s">
        <v>37</v>
      </c>
      <c r="AM69" s="81"/>
      <c r="AN69" s="84" t="s">
        <v>37</v>
      </c>
      <c r="AO69" s="81"/>
      <c r="AP69" s="80">
        <v>110000</v>
      </c>
      <c r="AQ69" s="81"/>
      <c r="AR69" s="84" t="s">
        <v>37</v>
      </c>
      <c r="AS69" s="81"/>
      <c r="AT69" s="84" t="s">
        <v>37</v>
      </c>
      <c r="AU69" s="81"/>
      <c r="AV69" s="82">
        <f t="shared" si="0"/>
        <v>11.330861145447054</v>
      </c>
      <c r="AW69" s="83"/>
      <c r="AX69" s="15">
        <f t="shared" si="1"/>
        <v>11.330861145447054</v>
      </c>
    </row>
    <row r="70" spans="1:50" ht="84" customHeight="1" x14ac:dyDescent="0.2">
      <c r="A70" s="9" t="s">
        <v>183</v>
      </c>
      <c r="B70" s="3" t="s">
        <v>124</v>
      </c>
      <c r="C70" s="3" t="s">
        <v>220</v>
      </c>
      <c r="D70" s="36">
        <v>838800</v>
      </c>
      <c r="E70" s="35" t="s">
        <v>37</v>
      </c>
      <c r="F70" s="36">
        <v>838800</v>
      </c>
      <c r="G70" s="35" t="s">
        <v>37</v>
      </c>
      <c r="H70" s="35" t="s">
        <v>37</v>
      </c>
      <c r="I70" s="35" t="s">
        <v>37</v>
      </c>
      <c r="J70" s="35" t="s">
        <v>37</v>
      </c>
      <c r="K70" s="35" t="s">
        <v>37</v>
      </c>
      <c r="L70" s="35" t="s">
        <v>37</v>
      </c>
      <c r="M70" s="36">
        <v>838800</v>
      </c>
      <c r="N70" s="35" t="s">
        <v>37</v>
      </c>
      <c r="O70" s="35" t="s">
        <v>37</v>
      </c>
      <c r="P70" s="84" t="s">
        <v>37</v>
      </c>
      <c r="Q70" s="81"/>
      <c r="R70" s="84" t="s">
        <v>183</v>
      </c>
      <c r="S70" s="81"/>
      <c r="T70" s="84" t="s">
        <v>124</v>
      </c>
      <c r="U70" s="81"/>
      <c r="V70" s="84" t="s">
        <v>220</v>
      </c>
      <c r="W70" s="81"/>
      <c r="X70" s="80">
        <v>110000</v>
      </c>
      <c r="Y70" s="81"/>
      <c r="Z70" s="84" t="s">
        <v>37</v>
      </c>
      <c r="AA70" s="81"/>
      <c r="AB70" s="80">
        <v>110000</v>
      </c>
      <c r="AC70" s="81"/>
      <c r="AD70" s="84" t="s">
        <v>37</v>
      </c>
      <c r="AE70" s="81"/>
      <c r="AF70" s="84" t="s">
        <v>37</v>
      </c>
      <c r="AG70" s="81"/>
      <c r="AH70" s="84" t="s">
        <v>37</v>
      </c>
      <c r="AI70" s="81"/>
      <c r="AJ70" s="84" t="s">
        <v>37</v>
      </c>
      <c r="AK70" s="81"/>
      <c r="AL70" s="84" t="s">
        <v>37</v>
      </c>
      <c r="AM70" s="81"/>
      <c r="AN70" s="84" t="s">
        <v>37</v>
      </c>
      <c r="AO70" s="81"/>
      <c r="AP70" s="80">
        <v>110000</v>
      </c>
      <c r="AQ70" s="81"/>
      <c r="AR70" s="84" t="s">
        <v>37</v>
      </c>
      <c r="AS70" s="81"/>
      <c r="AT70" s="84" t="s">
        <v>37</v>
      </c>
      <c r="AU70" s="81"/>
      <c r="AV70" s="82">
        <f t="shared" ref="AV70:AV133" si="2">AB70/F70*100</f>
        <v>13.113972341440153</v>
      </c>
      <c r="AW70" s="83"/>
      <c r="AX70" s="15">
        <f t="shared" ref="AX70:AX133" si="3">AP70/M70*100</f>
        <v>13.113972341440153</v>
      </c>
    </row>
    <row r="71" spans="1:50" ht="96" x14ac:dyDescent="0.2">
      <c r="A71" s="9" t="s">
        <v>185</v>
      </c>
      <c r="B71" s="3" t="s">
        <v>124</v>
      </c>
      <c r="C71" s="3" t="s">
        <v>221</v>
      </c>
      <c r="D71" s="36">
        <v>838800</v>
      </c>
      <c r="E71" s="35" t="s">
        <v>37</v>
      </c>
      <c r="F71" s="36">
        <v>838800</v>
      </c>
      <c r="G71" s="35" t="s">
        <v>37</v>
      </c>
      <c r="H71" s="35" t="s">
        <v>37</v>
      </c>
      <c r="I71" s="35" t="s">
        <v>37</v>
      </c>
      <c r="J71" s="35" t="s">
        <v>37</v>
      </c>
      <c r="K71" s="35" t="s">
        <v>37</v>
      </c>
      <c r="L71" s="35" t="s">
        <v>37</v>
      </c>
      <c r="M71" s="36">
        <v>838800</v>
      </c>
      <c r="N71" s="35" t="s">
        <v>37</v>
      </c>
      <c r="O71" s="35" t="s">
        <v>37</v>
      </c>
      <c r="P71" s="84" t="s">
        <v>37</v>
      </c>
      <c r="Q71" s="81"/>
      <c r="R71" s="84" t="s">
        <v>185</v>
      </c>
      <c r="S71" s="81"/>
      <c r="T71" s="84" t="s">
        <v>124</v>
      </c>
      <c r="U71" s="81"/>
      <c r="V71" s="84" t="s">
        <v>221</v>
      </c>
      <c r="W71" s="81"/>
      <c r="X71" s="80">
        <v>110000</v>
      </c>
      <c r="Y71" s="81"/>
      <c r="Z71" s="84" t="s">
        <v>37</v>
      </c>
      <c r="AA71" s="81"/>
      <c r="AB71" s="80">
        <v>110000</v>
      </c>
      <c r="AC71" s="81"/>
      <c r="AD71" s="84" t="s">
        <v>37</v>
      </c>
      <c r="AE71" s="81"/>
      <c r="AF71" s="84" t="s">
        <v>37</v>
      </c>
      <c r="AG71" s="81"/>
      <c r="AH71" s="84" t="s">
        <v>37</v>
      </c>
      <c r="AI71" s="81"/>
      <c r="AJ71" s="84" t="s">
        <v>37</v>
      </c>
      <c r="AK71" s="81"/>
      <c r="AL71" s="84" t="s">
        <v>37</v>
      </c>
      <c r="AM71" s="81"/>
      <c r="AN71" s="84" t="s">
        <v>37</v>
      </c>
      <c r="AO71" s="81"/>
      <c r="AP71" s="80">
        <v>110000</v>
      </c>
      <c r="AQ71" s="81"/>
      <c r="AR71" s="84" t="s">
        <v>37</v>
      </c>
      <c r="AS71" s="81"/>
      <c r="AT71" s="84" t="s">
        <v>37</v>
      </c>
      <c r="AU71" s="81"/>
      <c r="AV71" s="82">
        <f t="shared" si="2"/>
        <v>13.113972341440153</v>
      </c>
      <c r="AW71" s="83"/>
      <c r="AX71" s="15">
        <f t="shared" si="3"/>
        <v>13.113972341440153</v>
      </c>
    </row>
    <row r="72" spans="1:50" ht="12.75" x14ac:dyDescent="0.2">
      <c r="A72" s="9" t="s">
        <v>222</v>
      </c>
      <c r="B72" s="3" t="s">
        <v>124</v>
      </c>
      <c r="C72" s="3" t="s">
        <v>223</v>
      </c>
      <c r="D72" s="36">
        <v>132000</v>
      </c>
      <c r="E72" s="35" t="s">
        <v>37</v>
      </c>
      <c r="F72" s="36">
        <v>132000</v>
      </c>
      <c r="G72" s="35" t="s">
        <v>37</v>
      </c>
      <c r="H72" s="35" t="s">
        <v>37</v>
      </c>
      <c r="I72" s="35" t="s">
        <v>37</v>
      </c>
      <c r="J72" s="35" t="s">
        <v>37</v>
      </c>
      <c r="K72" s="35" t="s">
        <v>37</v>
      </c>
      <c r="L72" s="35" t="s">
        <v>37</v>
      </c>
      <c r="M72" s="36">
        <v>132000</v>
      </c>
      <c r="N72" s="35" t="s">
        <v>37</v>
      </c>
      <c r="O72" s="35" t="s">
        <v>37</v>
      </c>
      <c r="P72" s="84" t="s">
        <v>37</v>
      </c>
      <c r="Q72" s="81"/>
      <c r="R72" s="84" t="s">
        <v>222</v>
      </c>
      <c r="S72" s="81"/>
      <c r="T72" s="84" t="s">
        <v>124</v>
      </c>
      <c r="U72" s="81"/>
      <c r="V72" s="84" t="s">
        <v>223</v>
      </c>
      <c r="W72" s="81"/>
      <c r="X72" s="84" t="s">
        <v>37</v>
      </c>
      <c r="Y72" s="81"/>
      <c r="Z72" s="84" t="s">
        <v>37</v>
      </c>
      <c r="AA72" s="81"/>
      <c r="AB72" s="84" t="s">
        <v>37</v>
      </c>
      <c r="AC72" s="81"/>
      <c r="AD72" s="84" t="s">
        <v>37</v>
      </c>
      <c r="AE72" s="81"/>
      <c r="AF72" s="84" t="s">
        <v>37</v>
      </c>
      <c r="AG72" s="81"/>
      <c r="AH72" s="84" t="s">
        <v>37</v>
      </c>
      <c r="AI72" s="81"/>
      <c r="AJ72" s="84" t="s">
        <v>37</v>
      </c>
      <c r="AK72" s="81"/>
      <c r="AL72" s="84" t="s">
        <v>37</v>
      </c>
      <c r="AM72" s="81"/>
      <c r="AN72" s="84" t="s">
        <v>37</v>
      </c>
      <c r="AO72" s="81"/>
      <c r="AP72" s="84" t="s">
        <v>37</v>
      </c>
      <c r="AQ72" s="81"/>
      <c r="AR72" s="84" t="s">
        <v>37</v>
      </c>
      <c r="AS72" s="81"/>
      <c r="AT72" s="84" t="s">
        <v>37</v>
      </c>
      <c r="AU72" s="81"/>
      <c r="AV72" s="82" t="e">
        <f t="shared" si="2"/>
        <v>#VALUE!</v>
      </c>
      <c r="AW72" s="83"/>
      <c r="AX72" s="15" t="e">
        <f t="shared" si="3"/>
        <v>#VALUE!</v>
      </c>
    </row>
    <row r="73" spans="1:50" ht="72" x14ac:dyDescent="0.2">
      <c r="A73" s="9" t="s">
        <v>224</v>
      </c>
      <c r="B73" s="3" t="s">
        <v>124</v>
      </c>
      <c r="C73" s="3" t="s">
        <v>225</v>
      </c>
      <c r="D73" s="36">
        <v>45240000</v>
      </c>
      <c r="E73" s="35" t="s">
        <v>37</v>
      </c>
      <c r="F73" s="36">
        <v>45240000</v>
      </c>
      <c r="G73" s="35" t="s">
        <v>37</v>
      </c>
      <c r="H73" s="35" t="s">
        <v>37</v>
      </c>
      <c r="I73" s="35" t="s">
        <v>37</v>
      </c>
      <c r="J73" s="35" t="s">
        <v>37</v>
      </c>
      <c r="K73" s="35" t="s">
        <v>37</v>
      </c>
      <c r="L73" s="35" t="s">
        <v>37</v>
      </c>
      <c r="M73" s="36">
        <v>45240000</v>
      </c>
      <c r="N73" s="35" t="s">
        <v>37</v>
      </c>
      <c r="O73" s="35" t="s">
        <v>37</v>
      </c>
      <c r="P73" s="84" t="s">
        <v>37</v>
      </c>
      <c r="Q73" s="81"/>
      <c r="R73" s="84" t="s">
        <v>224</v>
      </c>
      <c r="S73" s="81"/>
      <c r="T73" s="84" t="s">
        <v>124</v>
      </c>
      <c r="U73" s="81"/>
      <c r="V73" s="84" t="s">
        <v>225</v>
      </c>
      <c r="W73" s="81"/>
      <c r="X73" s="80">
        <v>20500000</v>
      </c>
      <c r="Y73" s="81"/>
      <c r="Z73" s="84" t="s">
        <v>37</v>
      </c>
      <c r="AA73" s="81"/>
      <c r="AB73" s="80">
        <v>20500000</v>
      </c>
      <c r="AC73" s="81"/>
      <c r="AD73" s="84" t="s">
        <v>37</v>
      </c>
      <c r="AE73" s="81"/>
      <c r="AF73" s="84" t="s">
        <v>37</v>
      </c>
      <c r="AG73" s="81"/>
      <c r="AH73" s="84" t="s">
        <v>37</v>
      </c>
      <c r="AI73" s="81"/>
      <c r="AJ73" s="84" t="s">
        <v>37</v>
      </c>
      <c r="AK73" s="81"/>
      <c r="AL73" s="84" t="s">
        <v>37</v>
      </c>
      <c r="AM73" s="81"/>
      <c r="AN73" s="84" t="s">
        <v>37</v>
      </c>
      <c r="AO73" s="81"/>
      <c r="AP73" s="80">
        <v>20500000</v>
      </c>
      <c r="AQ73" s="81"/>
      <c r="AR73" s="84" t="s">
        <v>37</v>
      </c>
      <c r="AS73" s="81"/>
      <c r="AT73" s="84" t="s">
        <v>37</v>
      </c>
      <c r="AU73" s="81"/>
      <c r="AV73" s="82">
        <f t="shared" si="2"/>
        <v>45.313881520778068</v>
      </c>
      <c r="AW73" s="83"/>
      <c r="AX73" s="15">
        <f t="shared" si="3"/>
        <v>45.313881520778068</v>
      </c>
    </row>
    <row r="74" spans="1:50" ht="24" x14ac:dyDescent="0.2">
      <c r="A74" s="9" t="s">
        <v>226</v>
      </c>
      <c r="B74" s="3" t="s">
        <v>124</v>
      </c>
      <c r="C74" s="3" t="s">
        <v>227</v>
      </c>
      <c r="D74" s="36">
        <v>22000000</v>
      </c>
      <c r="E74" s="35" t="s">
        <v>37</v>
      </c>
      <c r="F74" s="36">
        <v>22000000</v>
      </c>
      <c r="G74" s="35" t="s">
        <v>37</v>
      </c>
      <c r="H74" s="35" t="s">
        <v>37</v>
      </c>
      <c r="I74" s="35" t="s">
        <v>37</v>
      </c>
      <c r="J74" s="35" t="s">
        <v>37</v>
      </c>
      <c r="K74" s="35" t="s">
        <v>37</v>
      </c>
      <c r="L74" s="35" t="s">
        <v>37</v>
      </c>
      <c r="M74" s="36">
        <v>22000000</v>
      </c>
      <c r="N74" s="35" t="s">
        <v>37</v>
      </c>
      <c r="O74" s="35" t="s">
        <v>37</v>
      </c>
      <c r="P74" s="84" t="s">
        <v>37</v>
      </c>
      <c r="Q74" s="81"/>
      <c r="R74" s="84" t="s">
        <v>226</v>
      </c>
      <c r="S74" s="81"/>
      <c r="T74" s="84" t="s">
        <v>124</v>
      </c>
      <c r="U74" s="81"/>
      <c r="V74" s="84" t="s">
        <v>227</v>
      </c>
      <c r="W74" s="81"/>
      <c r="X74" s="84" t="s">
        <v>37</v>
      </c>
      <c r="Y74" s="81"/>
      <c r="Z74" s="84" t="s">
        <v>37</v>
      </c>
      <c r="AA74" s="81"/>
      <c r="AB74" s="84" t="s">
        <v>37</v>
      </c>
      <c r="AC74" s="81"/>
      <c r="AD74" s="84" t="s">
        <v>37</v>
      </c>
      <c r="AE74" s="81"/>
      <c r="AF74" s="84" t="s">
        <v>37</v>
      </c>
      <c r="AG74" s="81"/>
      <c r="AH74" s="84" t="s">
        <v>37</v>
      </c>
      <c r="AI74" s="81"/>
      <c r="AJ74" s="84" t="s">
        <v>37</v>
      </c>
      <c r="AK74" s="81"/>
      <c r="AL74" s="84" t="s">
        <v>37</v>
      </c>
      <c r="AM74" s="81"/>
      <c r="AN74" s="84" t="s">
        <v>37</v>
      </c>
      <c r="AO74" s="81"/>
      <c r="AP74" s="84" t="s">
        <v>37</v>
      </c>
      <c r="AQ74" s="81"/>
      <c r="AR74" s="84" t="s">
        <v>37</v>
      </c>
      <c r="AS74" s="81"/>
      <c r="AT74" s="84" t="s">
        <v>37</v>
      </c>
      <c r="AU74" s="81"/>
      <c r="AV74" s="82" t="e">
        <f t="shared" si="2"/>
        <v>#VALUE!</v>
      </c>
      <c r="AW74" s="83"/>
      <c r="AX74" s="15" t="e">
        <f t="shared" si="3"/>
        <v>#VALUE!</v>
      </c>
    </row>
    <row r="75" spans="1:50" ht="108" x14ac:dyDescent="0.2">
      <c r="A75" s="9" t="s">
        <v>228</v>
      </c>
      <c r="B75" s="3" t="s">
        <v>124</v>
      </c>
      <c r="C75" s="3" t="s">
        <v>229</v>
      </c>
      <c r="D75" s="36">
        <v>22000000</v>
      </c>
      <c r="E75" s="35" t="s">
        <v>37</v>
      </c>
      <c r="F75" s="36">
        <v>22000000</v>
      </c>
      <c r="G75" s="35" t="s">
        <v>37</v>
      </c>
      <c r="H75" s="35" t="s">
        <v>37</v>
      </c>
      <c r="I75" s="35" t="s">
        <v>37</v>
      </c>
      <c r="J75" s="35" t="s">
        <v>37</v>
      </c>
      <c r="K75" s="35" t="s">
        <v>37</v>
      </c>
      <c r="L75" s="35" t="s">
        <v>37</v>
      </c>
      <c r="M75" s="36">
        <v>22000000</v>
      </c>
      <c r="N75" s="35" t="s">
        <v>37</v>
      </c>
      <c r="O75" s="35" t="s">
        <v>37</v>
      </c>
      <c r="P75" s="84" t="s">
        <v>37</v>
      </c>
      <c r="Q75" s="81"/>
      <c r="R75" s="84" t="s">
        <v>228</v>
      </c>
      <c r="S75" s="81"/>
      <c r="T75" s="84" t="s">
        <v>124</v>
      </c>
      <c r="U75" s="81"/>
      <c r="V75" s="84" t="s">
        <v>229</v>
      </c>
      <c r="W75" s="81"/>
      <c r="X75" s="84" t="s">
        <v>37</v>
      </c>
      <c r="Y75" s="81"/>
      <c r="Z75" s="84" t="s">
        <v>37</v>
      </c>
      <c r="AA75" s="81"/>
      <c r="AB75" s="84" t="s">
        <v>37</v>
      </c>
      <c r="AC75" s="81"/>
      <c r="AD75" s="84" t="s">
        <v>37</v>
      </c>
      <c r="AE75" s="81"/>
      <c r="AF75" s="84" t="s">
        <v>37</v>
      </c>
      <c r="AG75" s="81"/>
      <c r="AH75" s="84" t="s">
        <v>37</v>
      </c>
      <c r="AI75" s="81"/>
      <c r="AJ75" s="84" t="s">
        <v>37</v>
      </c>
      <c r="AK75" s="81"/>
      <c r="AL75" s="84" t="s">
        <v>37</v>
      </c>
      <c r="AM75" s="81"/>
      <c r="AN75" s="84" t="s">
        <v>37</v>
      </c>
      <c r="AO75" s="81"/>
      <c r="AP75" s="84" t="s">
        <v>37</v>
      </c>
      <c r="AQ75" s="81"/>
      <c r="AR75" s="84" t="s">
        <v>37</v>
      </c>
      <c r="AS75" s="81"/>
      <c r="AT75" s="84" t="s">
        <v>37</v>
      </c>
      <c r="AU75" s="81"/>
      <c r="AV75" s="82" t="e">
        <f t="shared" si="2"/>
        <v>#VALUE!</v>
      </c>
      <c r="AW75" s="83"/>
      <c r="AX75" s="15" t="e">
        <f t="shared" si="3"/>
        <v>#VALUE!</v>
      </c>
    </row>
    <row r="76" spans="1:50" ht="48" x14ac:dyDescent="0.2">
      <c r="A76" s="9" t="s">
        <v>230</v>
      </c>
      <c r="B76" s="3" t="s">
        <v>124</v>
      </c>
      <c r="C76" s="3" t="s">
        <v>231</v>
      </c>
      <c r="D76" s="36">
        <v>23240000</v>
      </c>
      <c r="E76" s="35" t="s">
        <v>37</v>
      </c>
      <c r="F76" s="36">
        <v>23240000</v>
      </c>
      <c r="G76" s="35" t="s">
        <v>37</v>
      </c>
      <c r="H76" s="35" t="s">
        <v>37</v>
      </c>
      <c r="I76" s="35" t="s">
        <v>37</v>
      </c>
      <c r="J76" s="35" t="s">
        <v>37</v>
      </c>
      <c r="K76" s="35" t="s">
        <v>37</v>
      </c>
      <c r="L76" s="35" t="s">
        <v>37</v>
      </c>
      <c r="M76" s="36">
        <v>23240000</v>
      </c>
      <c r="N76" s="35" t="s">
        <v>37</v>
      </c>
      <c r="O76" s="35" t="s">
        <v>37</v>
      </c>
      <c r="P76" s="84" t="s">
        <v>37</v>
      </c>
      <c r="Q76" s="81"/>
      <c r="R76" s="84" t="s">
        <v>230</v>
      </c>
      <c r="S76" s="81"/>
      <c r="T76" s="84" t="s">
        <v>124</v>
      </c>
      <c r="U76" s="81"/>
      <c r="V76" s="84" t="s">
        <v>231</v>
      </c>
      <c r="W76" s="81"/>
      <c r="X76" s="80">
        <v>20500000</v>
      </c>
      <c r="Y76" s="81"/>
      <c r="Z76" s="84" t="s">
        <v>37</v>
      </c>
      <c r="AA76" s="81"/>
      <c r="AB76" s="80">
        <v>20500000</v>
      </c>
      <c r="AC76" s="81"/>
      <c r="AD76" s="84" t="s">
        <v>37</v>
      </c>
      <c r="AE76" s="81"/>
      <c r="AF76" s="84" t="s">
        <v>37</v>
      </c>
      <c r="AG76" s="81"/>
      <c r="AH76" s="84" t="s">
        <v>37</v>
      </c>
      <c r="AI76" s="81"/>
      <c r="AJ76" s="84" t="s">
        <v>37</v>
      </c>
      <c r="AK76" s="81"/>
      <c r="AL76" s="84" t="s">
        <v>37</v>
      </c>
      <c r="AM76" s="81"/>
      <c r="AN76" s="84" t="s">
        <v>37</v>
      </c>
      <c r="AO76" s="81"/>
      <c r="AP76" s="80">
        <v>20500000</v>
      </c>
      <c r="AQ76" s="81"/>
      <c r="AR76" s="84" t="s">
        <v>37</v>
      </c>
      <c r="AS76" s="81"/>
      <c r="AT76" s="84" t="s">
        <v>37</v>
      </c>
      <c r="AU76" s="81"/>
      <c r="AV76" s="82">
        <f t="shared" si="2"/>
        <v>88.209982788296031</v>
      </c>
      <c r="AW76" s="83"/>
      <c r="AX76" s="15">
        <f t="shared" si="3"/>
        <v>88.209982788296031</v>
      </c>
    </row>
    <row r="77" spans="1:50" ht="120" x14ac:dyDescent="0.2">
      <c r="A77" s="9" t="s">
        <v>232</v>
      </c>
      <c r="B77" s="3" t="s">
        <v>124</v>
      </c>
      <c r="C77" s="3" t="s">
        <v>233</v>
      </c>
      <c r="D77" s="36">
        <v>23240000</v>
      </c>
      <c r="E77" s="35" t="s">
        <v>37</v>
      </c>
      <c r="F77" s="36">
        <v>23240000</v>
      </c>
      <c r="G77" s="35" t="s">
        <v>37</v>
      </c>
      <c r="H77" s="35" t="s">
        <v>37</v>
      </c>
      <c r="I77" s="35" t="s">
        <v>37</v>
      </c>
      <c r="J77" s="35" t="s">
        <v>37</v>
      </c>
      <c r="K77" s="35" t="s">
        <v>37</v>
      </c>
      <c r="L77" s="35" t="s">
        <v>37</v>
      </c>
      <c r="M77" s="36">
        <v>23240000</v>
      </c>
      <c r="N77" s="35" t="s">
        <v>37</v>
      </c>
      <c r="O77" s="35" t="s">
        <v>37</v>
      </c>
      <c r="P77" s="84" t="s">
        <v>37</v>
      </c>
      <c r="Q77" s="81"/>
      <c r="R77" s="84" t="s">
        <v>232</v>
      </c>
      <c r="S77" s="81"/>
      <c r="T77" s="84" t="s">
        <v>124</v>
      </c>
      <c r="U77" s="81"/>
      <c r="V77" s="84" t="s">
        <v>233</v>
      </c>
      <c r="W77" s="81"/>
      <c r="X77" s="80">
        <v>20500000</v>
      </c>
      <c r="Y77" s="81"/>
      <c r="Z77" s="84" t="s">
        <v>37</v>
      </c>
      <c r="AA77" s="81"/>
      <c r="AB77" s="80">
        <v>20500000</v>
      </c>
      <c r="AC77" s="81"/>
      <c r="AD77" s="84" t="s">
        <v>37</v>
      </c>
      <c r="AE77" s="81"/>
      <c r="AF77" s="84" t="s">
        <v>37</v>
      </c>
      <c r="AG77" s="81"/>
      <c r="AH77" s="84" t="s">
        <v>37</v>
      </c>
      <c r="AI77" s="81"/>
      <c r="AJ77" s="84" t="s">
        <v>37</v>
      </c>
      <c r="AK77" s="81"/>
      <c r="AL77" s="84" t="s">
        <v>37</v>
      </c>
      <c r="AM77" s="81"/>
      <c r="AN77" s="84" t="s">
        <v>37</v>
      </c>
      <c r="AO77" s="81"/>
      <c r="AP77" s="80">
        <v>20500000</v>
      </c>
      <c r="AQ77" s="81"/>
      <c r="AR77" s="84" t="s">
        <v>37</v>
      </c>
      <c r="AS77" s="81"/>
      <c r="AT77" s="84" t="s">
        <v>37</v>
      </c>
      <c r="AU77" s="81"/>
      <c r="AV77" s="82">
        <f t="shared" si="2"/>
        <v>88.209982788296031</v>
      </c>
      <c r="AW77" s="83"/>
      <c r="AX77" s="15">
        <f t="shared" si="3"/>
        <v>88.209982788296031</v>
      </c>
    </row>
    <row r="78" spans="1:50" ht="24" x14ac:dyDescent="0.2">
      <c r="A78" s="9" t="s">
        <v>163</v>
      </c>
      <c r="B78" s="3" t="s">
        <v>124</v>
      </c>
      <c r="C78" s="3" t="s">
        <v>234</v>
      </c>
      <c r="D78" s="36">
        <v>101469398.86</v>
      </c>
      <c r="E78" s="35" t="s">
        <v>37</v>
      </c>
      <c r="F78" s="36">
        <v>101469398.86</v>
      </c>
      <c r="G78" s="35" t="s">
        <v>37</v>
      </c>
      <c r="H78" s="35" t="s">
        <v>37</v>
      </c>
      <c r="I78" s="35" t="s">
        <v>37</v>
      </c>
      <c r="J78" s="35" t="s">
        <v>37</v>
      </c>
      <c r="K78" s="35" t="s">
        <v>37</v>
      </c>
      <c r="L78" s="35" t="s">
        <v>37</v>
      </c>
      <c r="M78" s="36">
        <v>100338398.86</v>
      </c>
      <c r="N78" s="36">
        <v>25000</v>
      </c>
      <c r="O78" s="36">
        <v>1106000</v>
      </c>
      <c r="P78" s="84" t="s">
        <v>37</v>
      </c>
      <c r="Q78" s="81"/>
      <c r="R78" s="84" t="s">
        <v>163</v>
      </c>
      <c r="S78" s="81"/>
      <c r="T78" s="84" t="s">
        <v>124</v>
      </c>
      <c r="U78" s="81"/>
      <c r="V78" s="84" t="s">
        <v>234</v>
      </c>
      <c r="W78" s="81"/>
      <c r="X78" s="80">
        <v>1121995.71</v>
      </c>
      <c r="Y78" s="81"/>
      <c r="Z78" s="84" t="s">
        <v>37</v>
      </c>
      <c r="AA78" s="81"/>
      <c r="AB78" s="80">
        <v>1121995.71</v>
      </c>
      <c r="AC78" s="81"/>
      <c r="AD78" s="84" t="s">
        <v>37</v>
      </c>
      <c r="AE78" s="81"/>
      <c r="AF78" s="84" t="s">
        <v>37</v>
      </c>
      <c r="AG78" s="81"/>
      <c r="AH78" s="84" t="s">
        <v>37</v>
      </c>
      <c r="AI78" s="81"/>
      <c r="AJ78" s="84" t="s">
        <v>37</v>
      </c>
      <c r="AK78" s="81"/>
      <c r="AL78" s="84" t="s">
        <v>37</v>
      </c>
      <c r="AM78" s="81"/>
      <c r="AN78" s="84" t="s">
        <v>37</v>
      </c>
      <c r="AO78" s="81"/>
      <c r="AP78" s="80">
        <v>1117765.71</v>
      </c>
      <c r="AQ78" s="81"/>
      <c r="AR78" s="84" t="s">
        <v>37</v>
      </c>
      <c r="AS78" s="81"/>
      <c r="AT78" s="80">
        <v>4230</v>
      </c>
      <c r="AU78" s="81"/>
      <c r="AV78" s="82">
        <f t="shared" si="2"/>
        <v>1.1057478634992675</v>
      </c>
      <c r="AW78" s="83"/>
      <c r="AX78" s="15">
        <f t="shared" si="3"/>
        <v>1.113995960369663</v>
      </c>
    </row>
    <row r="79" spans="1:50" ht="144" x14ac:dyDescent="0.2">
      <c r="A79" s="9" t="s">
        <v>235</v>
      </c>
      <c r="B79" s="3" t="s">
        <v>124</v>
      </c>
      <c r="C79" s="3" t="s">
        <v>236</v>
      </c>
      <c r="D79" s="36">
        <v>787900</v>
      </c>
      <c r="E79" s="35" t="s">
        <v>37</v>
      </c>
      <c r="F79" s="36">
        <v>787900</v>
      </c>
      <c r="G79" s="35" t="s">
        <v>37</v>
      </c>
      <c r="H79" s="35" t="s">
        <v>37</v>
      </c>
      <c r="I79" s="35" t="s">
        <v>37</v>
      </c>
      <c r="J79" s="35" t="s">
        <v>37</v>
      </c>
      <c r="K79" s="35" t="s">
        <v>37</v>
      </c>
      <c r="L79" s="35" t="s">
        <v>37</v>
      </c>
      <c r="M79" s="36">
        <v>787900</v>
      </c>
      <c r="N79" s="35" t="s">
        <v>37</v>
      </c>
      <c r="O79" s="35" t="s">
        <v>37</v>
      </c>
      <c r="P79" s="84" t="s">
        <v>37</v>
      </c>
      <c r="Q79" s="81"/>
      <c r="R79" s="84" t="s">
        <v>235</v>
      </c>
      <c r="S79" s="81"/>
      <c r="T79" s="84" t="s">
        <v>124</v>
      </c>
      <c r="U79" s="81"/>
      <c r="V79" s="84" t="s">
        <v>236</v>
      </c>
      <c r="W79" s="81"/>
      <c r="X79" s="80">
        <v>787900</v>
      </c>
      <c r="Y79" s="81"/>
      <c r="Z79" s="84" t="s">
        <v>37</v>
      </c>
      <c r="AA79" s="81"/>
      <c r="AB79" s="80">
        <v>787900</v>
      </c>
      <c r="AC79" s="81"/>
      <c r="AD79" s="84" t="s">
        <v>37</v>
      </c>
      <c r="AE79" s="81"/>
      <c r="AF79" s="84" t="s">
        <v>37</v>
      </c>
      <c r="AG79" s="81"/>
      <c r="AH79" s="84" t="s">
        <v>37</v>
      </c>
      <c r="AI79" s="81"/>
      <c r="AJ79" s="84" t="s">
        <v>37</v>
      </c>
      <c r="AK79" s="81"/>
      <c r="AL79" s="84" t="s">
        <v>37</v>
      </c>
      <c r="AM79" s="81"/>
      <c r="AN79" s="84" t="s">
        <v>37</v>
      </c>
      <c r="AO79" s="81"/>
      <c r="AP79" s="80">
        <v>787900</v>
      </c>
      <c r="AQ79" s="81"/>
      <c r="AR79" s="84" t="s">
        <v>37</v>
      </c>
      <c r="AS79" s="81"/>
      <c r="AT79" s="84" t="s">
        <v>37</v>
      </c>
      <c r="AU79" s="81"/>
      <c r="AV79" s="82">
        <f t="shared" si="2"/>
        <v>100</v>
      </c>
      <c r="AW79" s="83"/>
      <c r="AX79" s="15">
        <f t="shared" si="3"/>
        <v>100</v>
      </c>
    </row>
    <row r="80" spans="1:50" ht="144" x14ac:dyDescent="0.2">
      <c r="A80" s="9" t="s">
        <v>237</v>
      </c>
      <c r="B80" s="3" t="s">
        <v>124</v>
      </c>
      <c r="C80" s="3" t="s">
        <v>238</v>
      </c>
      <c r="D80" s="36">
        <v>787900</v>
      </c>
      <c r="E80" s="35" t="s">
        <v>37</v>
      </c>
      <c r="F80" s="36">
        <v>787900</v>
      </c>
      <c r="G80" s="35" t="s">
        <v>37</v>
      </c>
      <c r="H80" s="35" t="s">
        <v>37</v>
      </c>
      <c r="I80" s="35" t="s">
        <v>37</v>
      </c>
      <c r="J80" s="35" t="s">
        <v>37</v>
      </c>
      <c r="K80" s="35" t="s">
        <v>37</v>
      </c>
      <c r="L80" s="35" t="s">
        <v>37</v>
      </c>
      <c r="M80" s="36">
        <v>787900</v>
      </c>
      <c r="N80" s="35" t="s">
        <v>37</v>
      </c>
      <c r="O80" s="35" t="s">
        <v>37</v>
      </c>
      <c r="P80" s="84" t="s">
        <v>37</v>
      </c>
      <c r="Q80" s="81"/>
      <c r="R80" s="84" t="s">
        <v>237</v>
      </c>
      <c r="S80" s="81"/>
      <c r="T80" s="84" t="s">
        <v>124</v>
      </c>
      <c r="U80" s="81"/>
      <c r="V80" s="84" t="s">
        <v>238</v>
      </c>
      <c r="W80" s="81"/>
      <c r="X80" s="80">
        <v>787900</v>
      </c>
      <c r="Y80" s="81"/>
      <c r="Z80" s="84" t="s">
        <v>37</v>
      </c>
      <c r="AA80" s="81"/>
      <c r="AB80" s="80">
        <v>787900</v>
      </c>
      <c r="AC80" s="81"/>
      <c r="AD80" s="84" t="s">
        <v>37</v>
      </c>
      <c r="AE80" s="81"/>
      <c r="AF80" s="84" t="s">
        <v>37</v>
      </c>
      <c r="AG80" s="81"/>
      <c r="AH80" s="84" t="s">
        <v>37</v>
      </c>
      <c r="AI80" s="81"/>
      <c r="AJ80" s="84" t="s">
        <v>37</v>
      </c>
      <c r="AK80" s="81"/>
      <c r="AL80" s="84" t="s">
        <v>37</v>
      </c>
      <c r="AM80" s="81"/>
      <c r="AN80" s="84" t="s">
        <v>37</v>
      </c>
      <c r="AO80" s="81"/>
      <c r="AP80" s="80">
        <v>787900</v>
      </c>
      <c r="AQ80" s="81"/>
      <c r="AR80" s="84" t="s">
        <v>37</v>
      </c>
      <c r="AS80" s="81"/>
      <c r="AT80" s="84" t="s">
        <v>37</v>
      </c>
      <c r="AU80" s="81"/>
      <c r="AV80" s="82">
        <f t="shared" si="2"/>
        <v>100</v>
      </c>
      <c r="AW80" s="83"/>
      <c r="AX80" s="15">
        <f t="shared" si="3"/>
        <v>100</v>
      </c>
    </row>
    <row r="81" spans="1:50" ht="36" x14ac:dyDescent="0.2">
      <c r="A81" s="9" t="s">
        <v>165</v>
      </c>
      <c r="B81" s="3" t="s">
        <v>124</v>
      </c>
      <c r="C81" s="3" t="s">
        <v>239</v>
      </c>
      <c r="D81" s="36">
        <v>3474500</v>
      </c>
      <c r="E81" s="35" t="s">
        <v>37</v>
      </c>
      <c r="F81" s="36">
        <v>3474500</v>
      </c>
      <c r="G81" s="35" t="s">
        <v>37</v>
      </c>
      <c r="H81" s="35" t="s">
        <v>37</v>
      </c>
      <c r="I81" s="35" t="s">
        <v>37</v>
      </c>
      <c r="J81" s="35" t="s">
        <v>37</v>
      </c>
      <c r="K81" s="35" t="s">
        <v>37</v>
      </c>
      <c r="L81" s="35" t="s">
        <v>37</v>
      </c>
      <c r="M81" s="36">
        <v>2343500</v>
      </c>
      <c r="N81" s="36">
        <v>25000</v>
      </c>
      <c r="O81" s="36">
        <v>1106000</v>
      </c>
      <c r="P81" s="84" t="s">
        <v>37</v>
      </c>
      <c r="Q81" s="81"/>
      <c r="R81" s="84" t="s">
        <v>165</v>
      </c>
      <c r="S81" s="81"/>
      <c r="T81" s="84" t="s">
        <v>124</v>
      </c>
      <c r="U81" s="81"/>
      <c r="V81" s="84" t="s">
        <v>239</v>
      </c>
      <c r="W81" s="81"/>
      <c r="X81" s="80">
        <v>334095.71000000002</v>
      </c>
      <c r="Y81" s="81"/>
      <c r="Z81" s="84" t="s">
        <v>37</v>
      </c>
      <c r="AA81" s="81"/>
      <c r="AB81" s="80">
        <v>334095.71000000002</v>
      </c>
      <c r="AC81" s="81"/>
      <c r="AD81" s="84" t="s">
        <v>37</v>
      </c>
      <c r="AE81" s="81"/>
      <c r="AF81" s="84" t="s">
        <v>37</v>
      </c>
      <c r="AG81" s="81"/>
      <c r="AH81" s="84" t="s">
        <v>37</v>
      </c>
      <c r="AI81" s="81"/>
      <c r="AJ81" s="84" t="s">
        <v>37</v>
      </c>
      <c r="AK81" s="81"/>
      <c r="AL81" s="84" t="s">
        <v>37</v>
      </c>
      <c r="AM81" s="81"/>
      <c r="AN81" s="84" t="s">
        <v>37</v>
      </c>
      <c r="AO81" s="81"/>
      <c r="AP81" s="80">
        <v>329865.71000000002</v>
      </c>
      <c r="AQ81" s="81"/>
      <c r="AR81" s="84" t="s">
        <v>37</v>
      </c>
      <c r="AS81" s="81"/>
      <c r="AT81" s="80">
        <v>4230</v>
      </c>
      <c r="AU81" s="81"/>
      <c r="AV81" s="82">
        <f t="shared" si="2"/>
        <v>9.615648582529861</v>
      </c>
      <c r="AW81" s="83"/>
      <c r="AX81" s="15">
        <f t="shared" si="3"/>
        <v>14.075771708982293</v>
      </c>
    </row>
    <row r="82" spans="1:50" ht="60" customHeight="1" x14ac:dyDescent="0.2">
      <c r="A82" s="9" t="s">
        <v>240</v>
      </c>
      <c r="B82" s="3" t="s">
        <v>124</v>
      </c>
      <c r="C82" s="3" t="s">
        <v>241</v>
      </c>
      <c r="D82" s="36">
        <v>2198200</v>
      </c>
      <c r="E82" s="35" t="s">
        <v>37</v>
      </c>
      <c r="F82" s="36">
        <v>2198200</v>
      </c>
      <c r="G82" s="35" t="s">
        <v>37</v>
      </c>
      <c r="H82" s="35" t="s">
        <v>37</v>
      </c>
      <c r="I82" s="35" t="s">
        <v>37</v>
      </c>
      <c r="J82" s="35" t="s">
        <v>37</v>
      </c>
      <c r="K82" s="35" t="s">
        <v>37</v>
      </c>
      <c r="L82" s="35" t="s">
        <v>37</v>
      </c>
      <c r="M82" s="36">
        <v>1204700</v>
      </c>
      <c r="N82" s="35" t="s">
        <v>37</v>
      </c>
      <c r="O82" s="36">
        <v>993500</v>
      </c>
      <c r="P82" s="84" t="s">
        <v>37</v>
      </c>
      <c r="Q82" s="81"/>
      <c r="R82" s="84" t="s">
        <v>240</v>
      </c>
      <c r="S82" s="81"/>
      <c r="T82" s="84" t="s">
        <v>124</v>
      </c>
      <c r="U82" s="81"/>
      <c r="V82" s="84" t="s">
        <v>241</v>
      </c>
      <c r="W82" s="81"/>
      <c r="X82" s="80">
        <v>166575</v>
      </c>
      <c r="Y82" s="81"/>
      <c r="Z82" s="84" t="s">
        <v>37</v>
      </c>
      <c r="AA82" s="81"/>
      <c r="AB82" s="80">
        <v>166575</v>
      </c>
      <c r="AC82" s="81"/>
      <c r="AD82" s="84" t="s">
        <v>37</v>
      </c>
      <c r="AE82" s="81"/>
      <c r="AF82" s="84" t="s">
        <v>37</v>
      </c>
      <c r="AG82" s="81"/>
      <c r="AH82" s="84" t="s">
        <v>37</v>
      </c>
      <c r="AI82" s="81"/>
      <c r="AJ82" s="84" t="s">
        <v>37</v>
      </c>
      <c r="AK82" s="81"/>
      <c r="AL82" s="84" t="s">
        <v>37</v>
      </c>
      <c r="AM82" s="81"/>
      <c r="AN82" s="84" t="s">
        <v>37</v>
      </c>
      <c r="AO82" s="81"/>
      <c r="AP82" s="80">
        <v>166575</v>
      </c>
      <c r="AQ82" s="81"/>
      <c r="AR82" s="84" t="s">
        <v>37</v>
      </c>
      <c r="AS82" s="81"/>
      <c r="AT82" s="84" t="s">
        <v>37</v>
      </c>
      <c r="AU82" s="81"/>
      <c r="AV82" s="82">
        <f t="shared" si="2"/>
        <v>7.5777909198435083</v>
      </c>
      <c r="AW82" s="83"/>
      <c r="AX82" s="15">
        <f t="shared" si="3"/>
        <v>13.827093882294347</v>
      </c>
    </row>
    <row r="83" spans="1:50" ht="24" x14ac:dyDescent="0.2">
      <c r="A83" s="9" t="s">
        <v>167</v>
      </c>
      <c r="B83" s="3" t="s">
        <v>124</v>
      </c>
      <c r="C83" s="3" t="s">
        <v>242</v>
      </c>
      <c r="D83" s="36">
        <v>1007000</v>
      </c>
      <c r="E83" s="35" t="s">
        <v>37</v>
      </c>
      <c r="F83" s="36">
        <v>1007000</v>
      </c>
      <c r="G83" s="35" t="s">
        <v>37</v>
      </c>
      <c r="H83" s="35" t="s">
        <v>37</v>
      </c>
      <c r="I83" s="35" t="s">
        <v>37</v>
      </c>
      <c r="J83" s="35" t="s">
        <v>37</v>
      </c>
      <c r="K83" s="35" t="s">
        <v>37</v>
      </c>
      <c r="L83" s="35" t="s">
        <v>37</v>
      </c>
      <c r="M83" s="36">
        <v>944500</v>
      </c>
      <c r="N83" s="36">
        <v>25000</v>
      </c>
      <c r="O83" s="36">
        <v>37500</v>
      </c>
      <c r="P83" s="84" t="s">
        <v>37</v>
      </c>
      <c r="Q83" s="81"/>
      <c r="R83" s="84" t="s">
        <v>167</v>
      </c>
      <c r="S83" s="81"/>
      <c r="T83" s="84" t="s">
        <v>124</v>
      </c>
      <c r="U83" s="81"/>
      <c r="V83" s="84" t="s">
        <v>242</v>
      </c>
      <c r="W83" s="81"/>
      <c r="X83" s="80">
        <v>167230.88</v>
      </c>
      <c r="Y83" s="81"/>
      <c r="Z83" s="84" t="s">
        <v>37</v>
      </c>
      <c r="AA83" s="81"/>
      <c r="AB83" s="80">
        <v>167230.88</v>
      </c>
      <c r="AC83" s="81"/>
      <c r="AD83" s="84" t="s">
        <v>37</v>
      </c>
      <c r="AE83" s="81"/>
      <c r="AF83" s="84" t="s">
        <v>37</v>
      </c>
      <c r="AG83" s="81"/>
      <c r="AH83" s="84" t="s">
        <v>37</v>
      </c>
      <c r="AI83" s="81"/>
      <c r="AJ83" s="84" t="s">
        <v>37</v>
      </c>
      <c r="AK83" s="81"/>
      <c r="AL83" s="84" t="s">
        <v>37</v>
      </c>
      <c r="AM83" s="81"/>
      <c r="AN83" s="84" t="s">
        <v>37</v>
      </c>
      <c r="AO83" s="81"/>
      <c r="AP83" s="80">
        <v>163000.88</v>
      </c>
      <c r="AQ83" s="81"/>
      <c r="AR83" s="84" t="s">
        <v>37</v>
      </c>
      <c r="AS83" s="81"/>
      <c r="AT83" s="80">
        <v>4230</v>
      </c>
      <c r="AU83" s="81"/>
      <c r="AV83" s="82">
        <f t="shared" si="2"/>
        <v>16.606840119165838</v>
      </c>
      <c r="AW83" s="83"/>
      <c r="AX83" s="15">
        <f t="shared" si="3"/>
        <v>17.257901535203814</v>
      </c>
    </row>
    <row r="84" spans="1:50" ht="24" x14ac:dyDescent="0.2">
      <c r="A84" s="9" t="s">
        <v>169</v>
      </c>
      <c r="B84" s="3" t="s">
        <v>124</v>
      </c>
      <c r="C84" s="3" t="s">
        <v>243</v>
      </c>
      <c r="D84" s="36">
        <v>269300</v>
      </c>
      <c r="E84" s="35" t="s">
        <v>37</v>
      </c>
      <c r="F84" s="36">
        <v>269300</v>
      </c>
      <c r="G84" s="35" t="s">
        <v>37</v>
      </c>
      <c r="H84" s="35" t="s">
        <v>37</v>
      </c>
      <c r="I84" s="35" t="s">
        <v>37</v>
      </c>
      <c r="J84" s="35" t="s">
        <v>37</v>
      </c>
      <c r="K84" s="35" t="s">
        <v>37</v>
      </c>
      <c r="L84" s="35" t="s">
        <v>37</v>
      </c>
      <c r="M84" s="36">
        <v>194300</v>
      </c>
      <c r="N84" s="35" t="s">
        <v>37</v>
      </c>
      <c r="O84" s="36">
        <v>75000</v>
      </c>
      <c r="P84" s="84" t="s">
        <v>37</v>
      </c>
      <c r="Q84" s="81"/>
      <c r="R84" s="84" t="s">
        <v>169</v>
      </c>
      <c r="S84" s="81"/>
      <c r="T84" s="84" t="s">
        <v>124</v>
      </c>
      <c r="U84" s="81"/>
      <c r="V84" s="84" t="s">
        <v>243</v>
      </c>
      <c r="W84" s="81"/>
      <c r="X84" s="80">
        <v>289.83</v>
      </c>
      <c r="Y84" s="81"/>
      <c r="Z84" s="84" t="s">
        <v>37</v>
      </c>
      <c r="AA84" s="81"/>
      <c r="AB84" s="80">
        <v>289.83</v>
      </c>
      <c r="AC84" s="81"/>
      <c r="AD84" s="84" t="s">
        <v>37</v>
      </c>
      <c r="AE84" s="81"/>
      <c r="AF84" s="84" t="s">
        <v>37</v>
      </c>
      <c r="AG84" s="81"/>
      <c r="AH84" s="84" t="s">
        <v>37</v>
      </c>
      <c r="AI84" s="81"/>
      <c r="AJ84" s="84" t="s">
        <v>37</v>
      </c>
      <c r="AK84" s="81"/>
      <c r="AL84" s="84" t="s">
        <v>37</v>
      </c>
      <c r="AM84" s="81"/>
      <c r="AN84" s="84" t="s">
        <v>37</v>
      </c>
      <c r="AO84" s="81"/>
      <c r="AP84" s="80">
        <v>289.83</v>
      </c>
      <c r="AQ84" s="81"/>
      <c r="AR84" s="84" t="s">
        <v>37</v>
      </c>
      <c r="AS84" s="81"/>
      <c r="AT84" s="84" t="s">
        <v>37</v>
      </c>
      <c r="AU84" s="81"/>
      <c r="AV84" s="82">
        <f t="shared" si="2"/>
        <v>0.10762346825102116</v>
      </c>
      <c r="AW84" s="83"/>
      <c r="AX84" s="15">
        <f t="shared" si="3"/>
        <v>0.14916623777663407</v>
      </c>
    </row>
    <row r="85" spans="1:50" ht="24" x14ac:dyDescent="0.2">
      <c r="A85" s="9" t="s">
        <v>195</v>
      </c>
      <c r="B85" s="3" t="s">
        <v>124</v>
      </c>
      <c r="C85" s="3" t="s">
        <v>244</v>
      </c>
      <c r="D85" s="36">
        <v>97206998.859999999</v>
      </c>
      <c r="E85" s="35" t="s">
        <v>37</v>
      </c>
      <c r="F85" s="36">
        <v>97206998.859999999</v>
      </c>
      <c r="G85" s="35" t="s">
        <v>37</v>
      </c>
      <c r="H85" s="35" t="s">
        <v>37</v>
      </c>
      <c r="I85" s="35" t="s">
        <v>37</v>
      </c>
      <c r="J85" s="35" t="s">
        <v>37</v>
      </c>
      <c r="K85" s="35" t="s">
        <v>37</v>
      </c>
      <c r="L85" s="35" t="s">
        <v>37</v>
      </c>
      <c r="M85" s="36">
        <v>97206998.859999999</v>
      </c>
      <c r="N85" s="35" t="s">
        <v>37</v>
      </c>
      <c r="O85" s="35" t="s">
        <v>37</v>
      </c>
      <c r="P85" s="84" t="s">
        <v>37</v>
      </c>
      <c r="Q85" s="81"/>
      <c r="R85" s="84" t="s">
        <v>195</v>
      </c>
      <c r="S85" s="81"/>
      <c r="T85" s="84" t="s">
        <v>124</v>
      </c>
      <c r="U85" s="81"/>
      <c r="V85" s="84" t="s">
        <v>244</v>
      </c>
      <c r="W85" s="81"/>
      <c r="X85" s="84" t="s">
        <v>37</v>
      </c>
      <c r="Y85" s="81"/>
      <c r="Z85" s="84" t="s">
        <v>37</v>
      </c>
      <c r="AA85" s="81"/>
      <c r="AB85" s="84" t="s">
        <v>37</v>
      </c>
      <c r="AC85" s="81"/>
      <c r="AD85" s="84" t="s">
        <v>37</v>
      </c>
      <c r="AE85" s="81"/>
      <c r="AF85" s="84" t="s">
        <v>37</v>
      </c>
      <c r="AG85" s="81"/>
      <c r="AH85" s="84" t="s">
        <v>37</v>
      </c>
      <c r="AI85" s="81"/>
      <c r="AJ85" s="84" t="s">
        <v>37</v>
      </c>
      <c r="AK85" s="81"/>
      <c r="AL85" s="84" t="s">
        <v>37</v>
      </c>
      <c r="AM85" s="81"/>
      <c r="AN85" s="84" t="s">
        <v>37</v>
      </c>
      <c r="AO85" s="81"/>
      <c r="AP85" s="84" t="s">
        <v>37</v>
      </c>
      <c r="AQ85" s="81"/>
      <c r="AR85" s="84" t="s">
        <v>37</v>
      </c>
      <c r="AS85" s="81"/>
      <c r="AT85" s="84" t="s">
        <v>37</v>
      </c>
      <c r="AU85" s="81"/>
      <c r="AV85" s="82" t="e">
        <f t="shared" si="2"/>
        <v>#VALUE!</v>
      </c>
      <c r="AW85" s="83"/>
      <c r="AX85" s="15" t="e">
        <f t="shared" si="3"/>
        <v>#VALUE!</v>
      </c>
    </row>
    <row r="86" spans="1:50" s="5" customFormat="1" ht="24" x14ac:dyDescent="0.2">
      <c r="A86" s="8" t="s">
        <v>245</v>
      </c>
      <c r="B86" s="12" t="s">
        <v>124</v>
      </c>
      <c r="C86" s="12" t="s">
        <v>246</v>
      </c>
      <c r="D86" s="33">
        <v>1891200</v>
      </c>
      <c r="E86" s="34" t="s">
        <v>37</v>
      </c>
      <c r="F86" s="33">
        <v>1891200</v>
      </c>
      <c r="G86" s="33">
        <v>1891200</v>
      </c>
      <c r="H86" s="34" t="s">
        <v>37</v>
      </c>
      <c r="I86" s="34" t="s">
        <v>37</v>
      </c>
      <c r="J86" s="34" t="s">
        <v>37</v>
      </c>
      <c r="K86" s="34" t="s">
        <v>37</v>
      </c>
      <c r="L86" s="34" t="s">
        <v>37</v>
      </c>
      <c r="M86" s="33">
        <v>1891200</v>
      </c>
      <c r="N86" s="34" t="s">
        <v>37</v>
      </c>
      <c r="O86" s="33">
        <v>1891200</v>
      </c>
      <c r="P86" s="79" t="s">
        <v>37</v>
      </c>
      <c r="Q86" s="78"/>
      <c r="R86" s="79" t="s">
        <v>245</v>
      </c>
      <c r="S86" s="78"/>
      <c r="T86" s="79" t="s">
        <v>124</v>
      </c>
      <c r="U86" s="78"/>
      <c r="V86" s="79" t="s">
        <v>246</v>
      </c>
      <c r="W86" s="78"/>
      <c r="X86" s="77">
        <v>352699.11</v>
      </c>
      <c r="Y86" s="78"/>
      <c r="Z86" s="79" t="s">
        <v>37</v>
      </c>
      <c r="AA86" s="78"/>
      <c r="AB86" s="77">
        <v>352699.11</v>
      </c>
      <c r="AC86" s="78"/>
      <c r="AD86" s="77">
        <v>472800</v>
      </c>
      <c r="AE86" s="78"/>
      <c r="AF86" s="79" t="s">
        <v>37</v>
      </c>
      <c r="AG86" s="78"/>
      <c r="AH86" s="79" t="s">
        <v>37</v>
      </c>
      <c r="AI86" s="78"/>
      <c r="AJ86" s="79" t="s">
        <v>37</v>
      </c>
      <c r="AK86" s="78"/>
      <c r="AL86" s="79" t="s">
        <v>37</v>
      </c>
      <c r="AM86" s="78"/>
      <c r="AN86" s="79" t="s">
        <v>37</v>
      </c>
      <c r="AO86" s="78"/>
      <c r="AP86" s="77">
        <v>472800</v>
      </c>
      <c r="AQ86" s="78"/>
      <c r="AR86" s="79" t="s">
        <v>37</v>
      </c>
      <c r="AS86" s="78"/>
      <c r="AT86" s="77">
        <v>352699.11</v>
      </c>
      <c r="AU86" s="78"/>
      <c r="AV86" s="82">
        <f t="shared" si="2"/>
        <v>18.649487626903554</v>
      </c>
      <c r="AW86" s="83"/>
      <c r="AX86" s="15">
        <f t="shared" si="3"/>
        <v>25</v>
      </c>
    </row>
    <row r="87" spans="1:50" s="5" customFormat="1" ht="36" x14ac:dyDescent="0.2">
      <c r="A87" s="8" t="s">
        <v>247</v>
      </c>
      <c r="B87" s="12" t="s">
        <v>124</v>
      </c>
      <c r="C87" s="12" t="s">
        <v>248</v>
      </c>
      <c r="D87" s="33">
        <v>1891200</v>
      </c>
      <c r="E87" s="34" t="s">
        <v>37</v>
      </c>
      <c r="F87" s="33">
        <v>1891200</v>
      </c>
      <c r="G87" s="33">
        <v>1891200</v>
      </c>
      <c r="H87" s="34" t="s">
        <v>37</v>
      </c>
      <c r="I87" s="34" t="s">
        <v>37</v>
      </c>
      <c r="J87" s="34" t="s">
        <v>37</v>
      </c>
      <c r="K87" s="34" t="s">
        <v>37</v>
      </c>
      <c r="L87" s="34" t="s">
        <v>37</v>
      </c>
      <c r="M87" s="33">
        <v>1891200</v>
      </c>
      <c r="N87" s="34" t="s">
        <v>37</v>
      </c>
      <c r="O87" s="33">
        <v>1891200</v>
      </c>
      <c r="P87" s="79" t="s">
        <v>37</v>
      </c>
      <c r="Q87" s="78"/>
      <c r="R87" s="79" t="s">
        <v>247</v>
      </c>
      <c r="S87" s="78"/>
      <c r="T87" s="79" t="s">
        <v>124</v>
      </c>
      <c r="U87" s="78"/>
      <c r="V87" s="79" t="s">
        <v>248</v>
      </c>
      <c r="W87" s="78"/>
      <c r="X87" s="77">
        <v>352699.11</v>
      </c>
      <c r="Y87" s="78"/>
      <c r="Z87" s="79" t="s">
        <v>37</v>
      </c>
      <c r="AA87" s="78"/>
      <c r="AB87" s="77">
        <v>352699.11</v>
      </c>
      <c r="AC87" s="78"/>
      <c r="AD87" s="77">
        <v>472800</v>
      </c>
      <c r="AE87" s="78"/>
      <c r="AF87" s="79" t="s">
        <v>37</v>
      </c>
      <c r="AG87" s="78"/>
      <c r="AH87" s="79" t="s">
        <v>37</v>
      </c>
      <c r="AI87" s="78"/>
      <c r="AJ87" s="79" t="s">
        <v>37</v>
      </c>
      <c r="AK87" s="78"/>
      <c r="AL87" s="79" t="s">
        <v>37</v>
      </c>
      <c r="AM87" s="78"/>
      <c r="AN87" s="79" t="s">
        <v>37</v>
      </c>
      <c r="AO87" s="78"/>
      <c r="AP87" s="77">
        <v>472800</v>
      </c>
      <c r="AQ87" s="78"/>
      <c r="AR87" s="79" t="s">
        <v>37</v>
      </c>
      <c r="AS87" s="78"/>
      <c r="AT87" s="77">
        <v>352699.11</v>
      </c>
      <c r="AU87" s="78"/>
      <c r="AV87" s="82">
        <f t="shared" si="2"/>
        <v>18.649487626903554</v>
      </c>
      <c r="AW87" s="83"/>
      <c r="AX87" s="15">
        <f t="shared" si="3"/>
        <v>25</v>
      </c>
    </row>
    <row r="88" spans="1:50" ht="204" customHeight="1" x14ac:dyDescent="0.2">
      <c r="A88" s="9" t="s">
        <v>129</v>
      </c>
      <c r="B88" s="3" t="s">
        <v>124</v>
      </c>
      <c r="C88" s="3" t="s">
        <v>249</v>
      </c>
      <c r="D88" s="36">
        <v>1891200</v>
      </c>
      <c r="E88" s="35" t="s">
        <v>37</v>
      </c>
      <c r="F88" s="36">
        <v>1891200</v>
      </c>
      <c r="G88" s="35" t="s">
        <v>37</v>
      </c>
      <c r="H88" s="35" t="s">
        <v>37</v>
      </c>
      <c r="I88" s="35" t="s">
        <v>37</v>
      </c>
      <c r="J88" s="35" t="s">
        <v>37</v>
      </c>
      <c r="K88" s="35" t="s">
        <v>37</v>
      </c>
      <c r="L88" s="35" t="s">
        <v>37</v>
      </c>
      <c r="M88" s="35" t="s">
        <v>37</v>
      </c>
      <c r="N88" s="35" t="s">
        <v>37</v>
      </c>
      <c r="O88" s="36">
        <v>1891200</v>
      </c>
      <c r="P88" s="84" t="s">
        <v>37</v>
      </c>
      <c r="Q88" s="81"/>
      <c r="R88" s="84" t="s">
        <v>129</v>
      </c>
      <c r="S88" s="81"/>
      <c r="T88" s="84" t="s">
        <v>124</v>
      </c>
      <c r="U88" s="81"/>
      <c r="V88" s="84" t="s">
        <v>249</v>
      </c>
      <c r="W88" s="81"/>
      <c r="X88" s="80">
        <v>352699.11</v>
      </c>
      <c r="Y88" s="81"/>
      <c r="Z88" s="84" t="s">
        <v>37</v>
      </c>
      <c r="AA88" s="81"/>
      <c r="AB88" s="80">
        <v>352699.11</v>
      </c>
      <c r="AC88" s="81"/>
      <c r="AD88" s="84" t="s">
        <v>37</v>
      </c>
      <c r="AE88" s="81"/>
      <c r="AF88" s="84" t="s">
        <v>37</v>
      </c>
      <c r="AG88" s="81"/>
      <c r="AH88" s="84" t="s">
        <v>37</v>
      </c>
      <c r="AI88" s="81"/>
      <c r="AJ88" s="84" t="s">
        <v>37</v>
      </c>
      <c r="AK88" s="81"/>
      <c r="AL88" s="84" t="s">
        <v>37</v>
      </c>
      <c r="AM88" s="81"/>
      <c r="AN88" s="84" t="s">
        <v>37</v>
      </c>
      <c r="AO88" s="81"/>
      <c r="AP88" s="84" t="s">
        <v>37</v>
      </c>
      <c r="AQ88" s="81"/>
      <c r="AR88" s="84" t="s">
        <v>37</v>
      </c>
      <c r="AS88" s="81"/>
      <c r="AT88" s="80">
        <v>352699.11</v>
      </c>
      <c r="AU88" s="81"/>
      <c r="AV88" s="82">
        <f t="shared" si="2"/>
        <v>18.649487626903554</v>
      </c>
      <c r="AW88" s="83"/>
      <c r="AX88" s="15" t="e">
        <f t="shared" si="3"/>
        <v>#VALUE!</v>
      </c>
    </row>
    <row r="89" spans="1:50" ht="60" x14ac:dyDescent="0.2">
      <c r="A89" s="9" t="s">
        <v>131</v>
      </c>
      <c r="B89" s="3" t="s">
        <v>124</v>
      </c>
      <c r="C89" s="3" t="s">
        <v>250</v>
      </c>
      <c r="D89" s="36">
        <v>1891200</v>
      </c>
      <c r="E89" s="35" t="s">
        <v>37</v>
      </c>
      <c r="F89" s="36">
        <v>1891200</v>
      </c>
      <c r="G89" s="35" t="s">
        <v>37</v>
      </c>
      <c r="H89" s="35" t="s">
        <v>37</v>
      </c>
      <c r="I89" s="35" t="s">
        <v>37</v>
      </c>
      <c r="J89" s="35" t="s">
        <v>37</v>
      </c>
      <c r="K89" s="35" t="s">
        <v>37</v>
      </c>
      <c r="L89" s="35" t="s">
        <v>37</v>
      </c>
      <c r="M89" s="35" t="s">
        <v>37</v>
      </c>
      <c r="N89" s="35" t="s">
        <v>37</v>
      </c>
      <c r="O89" s="36">
        <v>1891200</v>
      </c>
      <c r="P89" s="84" t="s">
        <v>37</v>
      </c>
      <c r="Q89" s="81"/>
      <c r="R89" s="84" t="s">
        <v>131</v>
      </c>
      <c r="S89" s="81"/>
      <c r="T89" s="84" t="s">
        <v>124</v>
      </c>
      <c r="U89" s="81"/>
      <c r="V89" s="84" t="s">
        <v>250</v>
      </c>
      <c r="W89" s="81"/>
      <c r="X89" s="80">
        <v>352699.11</v>
      </c>
      <c r="Y89" s="81"/>
      <c r="Z89" s="84" t="s">
        <v>37</v>
      </c>
      <c r="AA89" s="81"/>
      <c r="AB89" s="80">
        <v>352699.11</v>
      </c>
      <c r="AC89" s="81"/>
      <c r="AD89" s="84" t="s">
        <v>37</v>
      </c>
      <c r="AE89" s="81"/>
      <c r="AF89" s="84" t="s">
        <v>37</v>
      </c>
      <c r="AG89" s="81"/>
      <c r="AH89" s="84" t="s">
        <v>37</v>
      </c>
      <c r="AI89" s="81"/>
      <c r="AJ89" s="84" t="s">
        <v>37</v>
      </c>
      <c r="AK89" s="81"/>
      <c r="AL89" s="84" t="s">
        <v>37</v>
      </c>
      <c r="AM89" s="81"/>
      <c r="AN89" s="84" t="s">
        <v>37</v>
      </c>
      <c r="AO89" s="81"/>
      <c r="AP89" s="84" t="s">
        <v>37</v>
      </c>
      <c r="AQ89" s="81"/>
      <c r="AR89" s="84" t="s">
        <v>37</v>
      </c>
      <c r="AS89" s="81"/>
      <c r="AT89" s="80">
        <v>352699.11</v>
      </c>
      <c r="AU89" s="81"/>
      <c r="AV89" s="82">
        <f t="shared" si="2"/>
        <v>18.649487626903554</v>
      </c>
      <c r="AW89" s="83"/>
      <c r="AX89" s="15" t="e">
        <f t="shared" si="3"/>
        <v>#VALUE!</v>
      </c>
    </row>
    <row r="90" spans="1:50" ht="60" customHeight="1" x14ac:dyDescent="0.2">
      <c r="A90" s="9" t="s">
        <v>133</v>
      </c>
      <c r="B90" s="3" t="s">
        <v>124</v>
      </c>
      <c r="C90" s="3" t="s">
        <v>251</v>
      </c>
      <c r="D90" s="36">
        <v>1452070.9</v>
      </c>
      <c r="E90" s="35" t="s">
        <v>37</v>
      </c>
      <c r="F90" s="36">
        <v>1452070.9</v>
      </c>
      <c r="G90" s="35" t="s">
        <v>37</v>
      </c>
      <c r="H90" s="35" t="s">
        <v>37</v>
      </c>
      <c r="I90" s="35" t="s">
        <v>37</v>
      </c>
      <c r="J90" s="35" t="s">
        <v>37</v>
      </c>
      <c r="K90" s="35" t="s">
        <v>37</v>
      </c>
      <c r="L90" s="35" t="s">
        <v>37</v>
      </c>
      <c r="M90" s="35" t="s">
        <v>37</v>
      </c>
      <c r="N90" s="35" t="s">
        <v>37</v>
      </c>
      <c r="O90" s="36">
        <v>1452070.9</v>
      </c>
      <c r="P90" s="84" t="s">
        <v>37</v>
      </c>
      <c r="Q90" s="81"/>
      <c r="R90" s="84" t="s">
        <v>133</v>
      </c>
      <c r="S90" s="81"/>
      <c r="T90" s="84" t="s">
        <v>124</v>
      </c>
      <c r="U90" s="81"/>
      <c r="V90" s="84" t="s">
        <v>251</v>
      </c>
      <c r="W90" s="81"/>
      <c r="X90" s="80">
        <v>284473.71999999997</v>
      </c>
      <c r="Y90" s="81"/>
      <c r="Z90" s="84" t="s">
        <v>37</v>
      </c>
      <c r="AA90" s="81"/>
      <c r="AB90" s="80">
        <v>284473.71999999997</v>
      </c>
      <c r="AC90" s="81"/>
      <c r="AD90" s="84" t="s">
        <v>37</v>
      </c>
      <c r="AE90" s="81"/>
      <c r="AF90" s="84" t="s">
        <v>37</v>
      </c>
      <c r="AG90" s="81"/>
      <c r="AH90" s="84" t="s">
        <v>37</v>
      </c>
      <c r="AI90" s="81"/>
      <c r="AJ90" s="84" t="s">
        <v>37</v>
      </c>
      <c r="AK90" s="81"/>
      <c r="AL90" s="84" t="s">
        <v>37</v>
      </c>
      <c r="AM90" s="81"/>
      <c r="AN90" s="84" t="s">
        <v>37</v>
      </c>
      <c r="AO90" s="81"/>
      <c r="AP90" s="84" t="s">
        <v>37</v>
      </c>
      <c r="AQ90" s="81"/>
      <c r="AR90" s="84" t="s">
        <v>37</v>
      </c>
      <c r="AS90" s="81"/>
      <c r="AT90" s="80">
        <v>284473.71999999997</v>
      </c>
      <c r="AU90" s="81"/>
      <c r="AV90" s="82">
        <f t="shared" si="2"/>
        <v>19.5908973866221</v>
      </c>
      <c r="AW90" s="83"/>
      <c r="AX90" s="15" t="e">
        <f t="shared" si="3"/>
        <v>#VALUE!</v>
      </c>
    </row>
    <row r="91" spans="1:50" ht="132" x14ac:dyDescent="0.2">
      <c r="A91" s="9" t="s">
        <v>135</v>
      </c>
      <c r="B91" s="3" t="s">
        <v>124</v>
      </c>
      <c r="C91" s="3" t="s">
        <v>252</v>
      </c>
      <c r="D91" s="36">
        <v>439129.1</v>
      </c>
      <c r="E91" s="35" t="s">
        <v>37</v>
      </c>
      <c r="F91" s="36">
        <v>439129.1</v>
      </c>
      <c r="G91" s="35" t="s">
        <v>37</v>
      </c>
      <c r="H91" s="35" t="s">
        <v>37</v>
      </c>
      <c r="I91" s="35" t="s">
        <v>37</v>
      </c>
      <c r="J91" s="35" t="s">
        <v>37</v>
      </c>
      <c r="K91" s="35" t="s">
        <v>37</v>
      </c>
      <c r="L91" s="35" t="s">
        <v>37</v>
      </c>
      <c r="M91" s="35" t="s">
        <v>37</v>
      </c>
      <c r="N91" s="35" t="s">
        <v>37</v>
      </c>
      <c r="O91" s="36">
        <v>439129.1</v>
      </c>
      <c r="P91" s="84" t="s">
        <v>37</v>
      </c>
      <c r="Q91" s="81"/>
      <c r="R91" s="84" t="s">
        <v>135</v>
      </c>
      <c r="S91" s="81"/>
      <c r="T91" s="84" t="s">
        <v>124</v>
      </c>
      <c r="U91" s="81"/>
      <c r="V91" s="84" t="s">
        <v>252</v>
      </c>
      <c r="W91" s="81"/>
      <c r="X91" s="80">
        <v>68225.39</v>
      </c>
      <c r="Y91" s="81"/>
      <c r="Z91" s="84" t="s">
        <v>37</v>
      </c>
      <c r="AA91" s="81"/>
      <c r="AB91" s="80">
        <v>68225.39</v>
      </c>
      <c r="AC91" s="81"/>
      <c r="AD91" s="84" t="s">
        <v>37</v>
      </c>
      <c r="AE91" s="81"/>
      <c r="AF91" s="84" t="s">
        <v>37</v>
      </c>
      <c r="AG91" s="81"/>
      <c r="AH91" s="84" t="s">
        <v>37</v>
      </c>
      <c r="AI91" s="81"/>
      <c r="AJ91" s="84" t="s">
        <v>37</v>
      </c>
      <c r="AK91" s="81"/>
      <c r="AL91" s="84" t="s">
        <v>37</v>
      </c>
      <c r="AM91" s="81"/>
      <c r="AN91" s="84" t="s">
        <v>37</v>
      </c>
      <c r="AO91" s="81"/>
      <c r="AP91" s="84" t="s">
        <v>37</v>
      </c>
      <c r="AQ91" s="81"/>
      <c r="AR91" s="84" t="s">
        <v>37</v>
      </c>
      <c r="AS91" s="81"/>
      <c r="AT91" s="80">
        <v>68225.39</v>
      </c>
      <c r="AU91" s="81"/>
      <c r="AV91" s="82">
        <f t="shared" si="2"/>
        <v>15.536522175369386</v>
      </c>
      <c r="AW91" s="83"/>
      <c r="AX91" s="15" t="e">
        <f t="shared" si="3"/>
        <v>#VALUE!</v>
      </c>
    </row>
    <row r="92" spans="1:50" ht="24" x14ac:dyDescent="0.2">
      <c r="A92" s="9" t="s">
        <v>160</v>
      </c>
      <c r="B92" s="3" t="s">
        <v>124</v>
      </c>
      <c r="C92" s="3" t="s">
        <v>253</v>
      </c>
      <c r="D92" s="35" t="s">
        <v>37</v>
      </c>
      <c r="E92" s="35" t="s">
        <v>37</v>
      </c>
      <c r="F92" s="35" t="s">
        <v>37</v>
      </c>
      <c r="G92" s="36">
        <v>1891200</v>
      </c>
      <c r="H92" s="35" t="s">
        <v>37</v>
      </c>
      <c r="I92" s="35" t="s">
        <v>37</v>
      </c>
      <c r="J92" s="35" t="s">
        <v>37</v>
      </c>
      <c r="K92" s="35" t="s">
        <v>37</v>
      </c>
      <c r="L92" s="35" t="s">
        <v>37</v>
      </c>
      <c r="M92" s="36">
        <v>1891200</v>
      </c>
      <c r="N92" s="35" t="s">
        <v>37</v>
      </c>
      <c r="O92" s="35" t="s">
        <v>37</v>
      </c>
      <c r="P92" s="84" t="s">
        <v>37</v>
      </c>
      <c r="Q92" s="81"/>
      <c r="R92" s="84" t="s">
        <v>160</v>
      </c>
      <c r="S92" s="81"/>
      <c r="T92" s="84" t="s">
        <v>124</v>
      </c>
      <c r="U92" s="81"/>
      <c r="V92" s="84" t="s">
        <v>253</v>
      </c>
      <c r="W92" s="81"/>
      <c r="X92" s="84" t="s">
        <v>37</v>
      </c>
      <c r="Y92" s="81"/>
      <c r="Z92" s="84" t="s">
        <v>37</v>
      </c>
      <c r="AA92" s="81"/>
      <c r="AB92" s="84" t="s">
        <v>37</v>
      </c>
      <c r="AC92" s="81"/>
      <c r="AD92" s="80">
        <v>472800</v>
      </c>
      <c r="AE92" s="81"/>
      <c r="AF92" s="84" t="s">
        <v>37</v>
      </c>
      <c r="AG92" s="81"/>
      <c r="AH92" s="84" t="s">
        <v>37</v>
      </c>
      <c r="AI92" s="81"/>
      <c r="AJ92" s="84" t="s">
        <v>37</v>
      </c>
      <c r="AK92" s="81"/>
      <c r="AL92" s="84" t="s">
        <v>37</v>
      </c>
      <c r="AM92" s="81"/>
      <c r="AN92" s="84" t="s">
        <v>37</v>
      </c>
      <c r="AO92" s="81"/>
      <c r="AP92" s="80">
        <v>472800</v>
      </c>
      <c r="AQ92" s="81"/>
      <c r="AR92" s="84" t="s">
        <v>37</v>
      </c>
      <c r="AS92" s="81"/>
      <c r="AT92" s="84" t="s">
        <v>37</v>
      </c>
      <c r="AU92" s="81"/>
      <c r="AV92" s="82" t="e">
        <f t="shared" si="2"/>
        <v>#VALUE!</v>
      </c>
      <c r="AW92" s="83"/>
      <c r="AX92" s="15">
        <f t="shared" si="3"/>
        <v>25</v>
      </c>
    </row>
    <row r="93" spans="1:50" ht="12.75" x14ac:dyDescent="0.2">
      <c r="A93" s="9" t="s">
        <v>254</v>
      </c>
      <c r="B93" s="3" t="s">
        <v>124</v>
      </c>
      <c r="C93" s="3" t="s">
        <v>255</v>
      </c>
      <c r="D93" s="35" t="s">
        <v>37</v>
      </c>
      <c r="E93" s="35" t="s">
        <v>37</v>
      </c>
      <c r="F93" s="35" t="s">
        <v>37</v>
      </c>
      <c r="G93" s="36">
        <v>1891200</v>
      </c>
      <c r="H93" s="35" t="s">
        <v>37</v>
      </c>
      <c r="I93" s="35" t="s">
        <v>37</v>
      </c>
      <c r="J93" s="35" t="s">
        <v>37</v>
      </c>
      <c r="K93" s="35" t="s">
        <v>37</v>
      </c>
      <c r="L93" s="35" t="s">
        <v>37</v>
      </c>
      <c r="M93" s="36">
        <v>1891200</v>
      </c>
      <c r="N93" s="35" t="s">
        <v>37</v>
      </c>
      <c r="O93" s="35" t="s">
        <v>37</v>
      </c>
      <c r="P93" s="84" t="s">
        <v>37</v>
      </c>
      <c r="Q93" s="81"/>
      <c r="R93" s="84" t="s">
        <v>254</v>
      </c>
      <c r="S93" s="81"/>
      <c r="T93" s="84" t="s">
        <v>124</v>
      </c>
      <c r="U93" s="81"/>
      <c r="V93" s="84" t="s">
        <v>255</v>
      </c>
      <c r="W93" s="81"/>
      <c r="X93" s="84" t="s">
        <v>37</v>
      </c>
      <c r="Y93" s="81"/>
      <c r="Z93" s="84" t="s">
        <v>37</v>
      </c>
      <c r="AA93" s="81"/>
      <c r="AB93" s="84" t="s">
        <v>37</v>
      </c>
      <c r="AC93" s="81"/>
      <c r="AD93" s="80">
        <v>472800</v>
      </c>
      <c r="AE93" s="81"/>
      <c r="AF93" s="84" t="s">
        <v>37</v>
      </c>
      <c r="AG93" s="81"/>
      <c r="AH93" s="84" t="s">
        <v>37</v>
      </c>
      <c r="AI93" s="81"/>
      <c r="AJ93" s="84" t="s">
        <v>37</v>
      </c>
      <c r="AK93" s="81"/>
      <c r="AL93" s="84" t="s">
        <v>37</v>
      </c>
      <c r="AM93" s="81"/>
      <c r="AN93" s="84" t="s">
        <v>37</v>
      </c>
      <c r="AO93" s="81"/>
      <c r="AP93" s="80">
        <v>472800</v>
      </c>
      <c r="AQ93" s="81"/>
      <c r="AR93" s="84" t="s">
        <v>37</v>
      </c>
      <c r="AS93" s="81"/>
      <c r="AT93" s="84" t="s">
        <v>37</v>
      </c>
      <c r="AU93" s="81"/>
      <c r="AV93" s="82" t="e">
        <f t="shared" si="2"/>
        <v>#VALUE!</v>
      </c>
      <c r="AW93" s="83"/>
      <c r="AX93" s="15">
        <f t="shared" si="3"/>
        <v>25</v>
      </c>
    </row>
    <row r="94" spans="1:50" s="5" customFormat="1" ht="48" x14ac:dyDescent="0.2">
      <c r="A94" s="8" t="s">
        <v>256</v>
      </c>
      <c r="B94" s="12" t="s">
        <v>124</v>
      </c>
      <c r="C94" s="12" t="s">
        <v>257</v>
      </c>
      <c r="D94" s="33">
        <v>36254012.850000001</v>
      </c>
      <c r="E94" s="34" t="s">
        <v>37</v>
      </c>
      <c r="F94" s="33">
        <v>36254012.850000001</v>
      </c>
      <c r="G94" s="33">
        <v>2517982</v>
      </c>
      <c r="H94" s="34" t="s">
        <v>37</v>
      </c>
      <c r="I94" s="34" t="s">
        <v>37</v>
      </c>
      <c r="J94" s="34" t="s">
        <v>37</v>
      </c>
      <c r="K94" s="34" t="s">
        <v>37</v>
      </c>
      <c r="L94" s="34" t="s">
        <v>37</v>
      </c>
      <c r="M94" s="33">
        <v>35743712.850000001</v>
      </c>
      <c r="N94" s="34" t="s">
        <v>37</v>
      </c>
      <c r="O94" s="33">
        <v>3028282</v>
      </c>
      <c r="P94" s="79" t="s">
        <v>37</v>
      </c>
      <c r="Q94" s="78"/>
      <c r="R94" s="79" t="s">
        <v>256</v>
      </c>
      <c r="S94" s="78"/>
      <c r="T94" s="79" t="s">
        <v>124</v>
      </c>
      <c r="U94" s="78"/>
      <c r="V94" s="79" t="s">
        <v>257</v>
      </c>
      <c r="W94" s="78"/>
      <c r="X94" s="77">
        <v>2940035.49</v>
      </c>
      <c r="Y94" s="78"/>
      <c r="Z94" s="79" t="s">
        <v>37</v>
      </c>
      <c r="AA94" s="78"/>
      <c r="AB94" s="77">
        <v>2940035.49</v>
      </c>
      <c r="AC94" s="78"/>
      <c r="AD94" s="79" t="s">
        <v>37</v>
      </c>
      <c r="AE94" s="78"/>
      <c r="AF94" s="79" t="s">
        <v>37</v>
      </c>
      <c r="AG94" s="78"/>
      <c r="AH94" s="79" t="s">
        <v>37</v>
      </c>
      <c r="AI94" s="78"/>
      <c r="AJ94" s="79" t="s">
        <v>37</v>
      </c>
      <c r="AK94" s="78"/>
      <c r="AL94" s="79" t="s">
        <v>37</v>
      </c>
      <c r="AM94" s="78"/>
      <c r="AN94" s="79" t="s">
        <v>37</v>
      </c>
      <c r="AO94" s="78"/>
      <c r="AP94" s="77">
        <v>2928673.49</v>
      </c>
      <c r="AQ94" s="78"/>
      <c r="AR94" s="79" t="s">
        <v>37</v>
      </c>
      <c r="AS94" s="78"/>
      <c r="AT94" s="77">
        <v>11362</v>
      </c>
      <c r="AU94" s="78"/>
      <c r="AV94" s="82">
        <f t="shared" si="2"/>
        <v>8.1095450099946653</v>
      </c>
      <c r="AW94" s="83"/>
      <c r="AX94" s="15">
        <f t="shared" si="3"/>
        <v>8.1935346288459243</v>
      </c>
    </row>
    <row r="95" spans="1:50" s="5" customFormat="1" ht="12.75" x14ac:dyDescent="0.2">
      <c r="A95" s="8" t="s">
        <v>258</v>
      </c>
      <c r="B95" s="12" t="s">
        <v>124</v>
      </c>
      <c r="C95" s="12" t="s">
        <v>259</v>
      </c>
      <c r="D95" s="33">
        <v>5958400</v>
      </c>
      <c r="E95" s="34" t="s">
        <v>37</v>
      </c>
      <c r="F95" s="33">
        <v>5958400</v>
      </c>
      <c r="G95" s="33">
        <v>275782</v>
      </c>
      <c r="H95" s="34" t="s">
        <v>37</v>
      </c>
      <c r="I95" s="34" t="s">
        <v>37</v>
      </c>
      <c r="J95" s="34" t="s">
        <v>37</v>
      </c>
      <c r="K95" s="34" t="s">
        <v>37</v>
      </c>
      <c r="L95" s="34" t="s">
        <v>37</v>
      </c>
      <c r="M95" s="33">
        <v>5958400</v>
      </c>
      <c r="N95" s="34" t="s">
        <v>37</v>
      </c>
      <c r="O95" s="33">
        <v>275782</v>
      </c>
      <c r="P95" s="79" t="s">
        <v>37</v>
      </c>
      <c r="Q95" s="78"/>
      <c r="R95" s="79" t="s">
        <v>258</v>
      </c>
      <c r="S95" s="78"/>
      <c r="T95" s="79" t="s">
        <v>124</v>
      </c>
      <c r="U95" s="78"/>
      <c r="V95" s="79" t="s">
        <v>259</v>
      </c>
      <c r="W95" s="78"/>
      <c r="X95" s="77">
        <v>831397.75</v>
      </c>
      <c r="Y95" s="78"/>
      <c r="Z95" s="79" t="s">
        <v>37</v>
      </c>
      <c r="AA95" s="78"/>
      <c r="AB95" s="77">
        <v>831397.75</v>
      </c>
      <c r="AC95" s="78"/>
      <c r="AD95" s="79" t="s">
        <v>37</v>
      </c>
      <c r="AE95" s="78"/>
      <c r="AF95" s="79" t="s">
        <v>37</v>
      </c>
      <c r="AG95" s="78"/>
      <c r="AH95" s="79" t="s">
        <v>37</v>
      </c>
      <c r="AI95" s="78"/>
      <c r="AJ95" s="79" t="s">
        <v>37</v>
      </c>
      <c r="AK95" s="78"/>
      <c r="AL95" s="79" t="s">
        <v>37</v>
      </c>
      <c r="AM95" s="78"/>
      <c r="AN95" s="79" t="s">
        <v>37</v>
      </c>
      <c r="AO95" s="78"/>
      <c r="AP95" s="77">
        <v>831397.75</v>
      </c>
      <c r="AQ95" s="78"/>
      <c r="AR95" s="79" t="s">
        <v>37</v>
      </c>
      <c r="AS95" s="78"/>
      <c r="AT95" s="79" t="s">
        <v>37</v>
      </c>
      <c r="AU95" s="78"/>
      <c r="AV95" s="82">
        <f t="shared" si="2"/>
        <v>13.953372549677766</v>
      </c>
      <c r="AW95" s="83"/>
      <c r="AX95" s="15">
        <f t="shared" si="3"/>
        <v>13.953372549677766</v>
      </c>
    </row>
    <row r="96" spans="1:50" ht="204" customHeight="1" x14ac:dyDescent="0.2">
      <c r="A96" s="9" t="s">
        <v>129</v>
      </c>
      <c r="B96" s="3" t="s">
        <v>124</v>
      </c>
      <c r="C96" s="3" t="s">
        <v>260</v>
      </c>
      <c r="D96" s="36">
        <v>5342053.1900000004</v>
      </c>
      <c r="E96" s="35" t="s">
        <v>37</v>
      </c>
      <c r="F96" s="36">
        <v>5342053.1900000004</v>
      </c>
      <c r="G96" s="35" t="s">
        <v>37</v>
      </c>
      <c r="H96" s="35" t="s">
        <v>37</v>
      </c>
      <c r="I96" s="35" t="s">
        <v>37</v>
      </c>
      <c r="J96" s="35" t="s">
        <v>37</v>
      </c>
      <c r="K96" s="35" t="s">
        <v>37</v>
      </c>
      <c r="L96" s="35" t="s">
        <v>37</v>
      </c>
      <c r="M96" s="36">
        <v>5066271.1900000004</v>
      </c>
      <c r="N96" s="35" t="s">
        <v>37</v>
      </c>
      <c r="O96" s="36">
        <v>275782</v>
      </c>
      <c r="P96" s="84" t="s">
        <v>37</v>
      </c>
      <c r="Q96" s="81"/>
      <c r="R96" s="84" t="s">
        <v>129</v>
      </c>
      <c r="S96" s="81"/>
      <c r="T96" s="84" t="s">
        <v>124</v>
      </c>
      <c r="U96" s="81"/>
      <c r="V96" s="84" t="s">
        <v>260</v>
      </c>
      <c r="W96" s="81"/>
      <c r="X96" s="80">
        <v>789277.41</v>
      </c>
      <c r="Y96" s="81"/>
      <c r="Z96" s="84" t="s">
        <v>37</v>
      </c>
      <c r="AA96" s="81"/>
      <c r="AB96" s="80">
        <v>789277.41</v>
      </c>
      <c r="AC96" s="81"/>
      <c r="AD96" s="84" t="s">
        <v>37</v>
      </c>
      <c r="AE96" s="81"/>
      <c r="AF96" s="84" t="s">
        <v>37</v>
      </c>
      <c r="AG96" s="81"/>
      <c r="AH96" s="84" t="s">
        <v>37</v>
      </c>
      <c r="AI96" s="81"/>
      <c r="AJ96" s="84" t="s">
        <v>37</v>
      </c>
      <c r="AK96" s="81"/>
      <c r="AL96" s="84" t="s">
        <v>37</v>
      </c>
      <c r="AM96" s="81"/>
      <c r="AN96" s="84" t="s">
        <v>37</v>
      </c>
      <c r="AO96" s="81"/>
      <c r="AP96" s="80">
        <v>789277.41</v>
      </c>
      <c r="AQ96" s="81"/>
      <c r="AR96" s="84" t="s">
        <v>37</v>
      </c>
      <c r="AS96" s="81"/>
      <c r="AT96" s="84" t="s">
        <v>37</v>
      </c>
      <c r="AU96" s="81"/>
      <c r="AV96" s="82">
        <f t="shared" si="2"/>
        <v>14.774795044674574</v>
      </c>
      <c r="AW96" s="83"/>
      <c r="AX96" s="15">
        <f t="shared" si="3"/>
        <v>15.579059635771294</v>
      </c>
    </row>
    <row r="97" spans="1:50" ht="60" x14ac:dyDescent="0.2">
      <c r="A97" s="9" t="s">
        <v>131</v>
      </c>
      <c r="B97" s="3" t="s">
        <v>124</v>
      </c>
      <c r="C97" s="3" t="s">
        <v>261</v>
      </c>
      <c r="D97" s="36">
        <v>5342053.1900000004</v>
      </c>
      <c r="E97" s="35" t="s">
        <v>37</v>
      </c>
      <c r="F97" s="36">
        <v>5342053.1900000004</v>
      </c>
      <c r="G97" s="35" t="s">
        <v>37</v>
      </c>
      <c r="H97" s="35" t="s">
        <v>37</v>
      </c>
      <c r="I97" s="35" t="s">
        <v>37</v>
      </c>
      <c r="J97" s="35" t="s">
        <v>37</v>
      </c>
      <c r="K97" s="35" t="s">
        <v>37</v>
      </c>
      <c r="L97" s="35" t="s">
        <v>37</v>
      </c>
      <c r="M97" s="36">
        <v>5066271.1900000004</v>
      </c>
      <c r="N97" s="35" t="s">
        <v>37</v>
      </c>
      <c r="O97" s="36">
        <v>275782</v>
      </c>
      <c r="P97" s="84" t="s">
        <v>37</v>
      </c>
      <c r="Q97" s="81"/>
      <c r="R97" s="84" t="s">
        <v>131</v>
      </c>
      <c r="S97" s="81"/>
      <c r="T97" s="84" t="s">
        <v>124</v>
      </c>
      <c r="U97" s="81"/>
      <c r="V97" s="84" t="s">
        <v>261</v>
      </c>
      <c r="W97" s="81"/>
      <c r="X97" s="80">
        <v>789277.41</v>
      </c>
      <c r="Y97" s="81"/>
      <c r="Z97" s="84" t="s">
        <v>37</v>
      </c>
      <c r="AA97" s="81"/>
      <c r="AB97" s="80">
        <v>789277.41</v>
      </c>
      <c r="AC97" s="81"/>
      <c r="AD97" s="84" t="s">
        <v>37</v>
      </c>
      <c r="AE97" s="81"/>
      <c r="AF97" s="84" t="s">
        <v>37</v>
      </c>
      <c r="AG97" s="81"/>
      <c r="AH97" s="84" t="s">
        <v>37</v>
      </c>
      <c r="AI97" s="81"/>
      <c r="AJ97" s="84" t="s">
        <v>37</v>
      </c>
      <c r="AK97" s="81"/>
      <c r="AL97" s="84" t="s">
        <v>37</v>
      </c>
      <c r="AM97" s="81"/>
      <c r="AN97" s="84" t="s">
        <v>37</v>
      </c>
      <c r="AO97" s="81"/>
      <c r="AP97" s="80">
        <v>789277.41</v>
      </c>
      <c r="AQ97" s="81"/>
      <c r="AR97" s="84" t="s">
        <v>37</v>
      </c>
      <c r="AS97" s="81"/>
      <c r="AT97" s="84" t="s">
        <v>37</v>
      </c>
      <c r="AU97" s="81"/>
      <c r="AV97" s="82">
        <f t="shared" si="2"/>
        <v>14.774795044674574</v>
      </c>
      <c r="AW97" s="83"/>
      <c r="AX97" s="15">
        <f t="shared" si="3"/>
        <v>15.579059635771294</v>
      </c>
    </row>
    <row r="98" spans="1:50" ht="60" customHeight="1" x14ac:dyDescent="0.2">
      <c r="A98" s="9" t="s">
        <v>133</v>
      </c>
      <c r="B98" s="3" t="s">
        <v>124</v>
      </c>
      <c r="C98" s="3" t="s">
        <v>262</v>
      </c>
      <c r="D98" s="36">
        <v>3901614.26</v>
      </c>
      <c r="E98" s="35" t="s">
        <v>37</v>
      </c>
      <c r="F98" s="36">
        <v>3901614.26</v>
      </c>
      <c r="G98" s="35" t="s">
        <v>37</v>
      </c>
      <c r="H98" s="35" t="s">
        <v>37</v>
      </c>
      <c r="I98" s="35" t="s">
        <v>37</v>
      </c>
      <c r="J98" s="35" t="s">
        <v>37</v>
      </c>
      <c r="K98" s="35" t="s">
        <v>37</v>
      </c>
      <c r="L98" s="35" t="s">
        <v>37</v>
      </c>
      <c r="M98" s="36">
        <v>3689774.46</v>
      </c>
      <c r="N98" s="35" t="s">
        <v>37</v>
      </c>
      <c r="O98" s="36">
        <v>211839.8</v>
      </c>
      <c r="P98" s="84" t="s">
        <v>37</v>
      </c>
      <c r="Q98" s="81"/>
      <c r="R98" s="84" t="s">
        <v>133</v>
      </c>
      <c r="S98" s="81"/>
      <c r="T98" s="84" t="s">
        <v>124</v>
      </c>
      <c r="U98" s="81"/>
      <c r="V98" s="84" t="s">
        <v>262</v>
      </c>
      <c r="W98" s="81"/>
      <c r="X98" s="80">
        <v>572879.1</v>
      </c>
      <c r="Y98" s="81"/>
      <c r="Z98" s="84" t="s">
        <v>37</v>
      </c>
      <c r="AA98" s="81"/>
      <c r="AB98" s="80">
        <v>572879.1</v>
      </c>
      <c r="AC98" s="81"/>
      <c r="AD98" s="84" t="s">
        <v>37</v>
      </c>
      <c r="AE98" s="81"/>
      <c r="AF98" s="84" t="s">
        <v>37</v>
      </c>
      <c r="AG98" s="81"/>
      <c r="AH98" s="84" t="s">
        <v>37</v>
      </c>
      <c r="AI98" s="81"/>
      <c r="AJ98" s="84" t="s">
        <v>37</v>
      </c>
      <c r="AK98" s="81"/>
      <c r="AL98" s="84" t="s">
        <v>37</v>
      </c>
      <c r="AM98" s="81"/>
      <c r="AN98" s="84" t="s">
        <v>37</v>
      </c>
      <c r="AO98" s="81"/>
      <c r="AP98" s="80">
        <v>572879.1</v>
      </c>
      <c r="AQ98" s="81"/>
      <c r="AR98" s="84" t="s">
        <v>37</v>
      </c>
      <c r="AS98" s="81"/>
      <c r="AT98" s="84" t="s">
        <v>37</v>
      </c>
      <c r="AU98" s="81"/>
      <c r="AV98" s="82">
        <f t="shared" si="2"/>
        <v>14.683130156490662</v>
      </c>
      <c r="AW98" s="83"/>
      <c r="AX98" s="15">
        <f t="shared" si="3"/>
        <v>15.526127849017632</v>
      </c>
    </row>
    <row r="99" spans="1:50" ht="96" x14ac:dyDescent="0.2">
      <c r="A99" s="9" t="s">
        <v>154</v>
      </c>
      <c r="B99" s="3" t="s">
        <v>124</v>
      </c>
      <c r="C99" s="3" t="s">
        <v>263</v>
      </c>
      <c r="D99" s="36">
        <v>250000</v>
      </c>
      <c r="E99" s="35" t="s">
        <v>37</v>
      </c>
      <c r="F99" s="36">
        <v>250000</v>
      </c>
      <c r="G99" s="35" t="s">
        <v>37</v>
      </c>
      <c r="H99" s="35" t="s">
        <v>37</v>
      </c>
      <c r="I99" s="35" t="s">
        <v>37</v>
      </c>
      <c r="J99" s="35" t="s">
        <v>37</v>
      </c>
      <c r="K99" s="35" t="s">
        <v>37</v>
      </c>
      <c r="L99" s="35" t="s">
        <v>37</v>
      </c>
      <c r="M99" s="36">
        <v>250000</v>
      </c>
      <c r="N99" s="35" t="s">
        <v>37</v>
      </c>
      <c r="O99" s="35" t="s">
        <v>37</v>
      </c>
      <c r="P99" s="84" t="s">
        <v>37</v>
      </c>
      <c r="Q99" s="81"/>
      <c r="R99" s="84" t="s">
        <v>154</v>
      </c>
      <c r="S99" s="81"/>
      <c r="T99" s="84" t="s">
        <v>124</v>
      </c>
      <c r="U99" s="81"/>
      <c r="V99" s="84" t="s">
        <v>263</v>
      </c>
      <c r="W99" s="81"/>
      <c r="X99" s="80">
        <v>37650</v>
      </c>
      <c r="Y99" s="81"/>
      <c r="Z99" s="84" t="s">
        <v>37</v>
      </c>
      <c r="AA99" s="81"/>
      <c r="AB99" s="80">
        <v>37650</v>
      </c>
      <c r="AC99" s="81"/>
      <c r="AD99" s="84" t="s">
        <v>37</v>
      </c>
      <c r="AE99" s="81"/>
      <c r="AF99" s="84" t="s">
        <v>37</v>
      </c>
      <c r="AG99" s="81"/>
      <c r="AH99" s="84" t="s">
        <v>37</v>
      </c>
      <c r="AI99" s="81"/>
      <c r="AJ99" s="84" t="s">
        <v>37</v>
      </c>
      <c r="AK99" s="81"/>
      <c r="AL99" s="84" t="s">
        <v>37</v>
      </c>
      <c r="AM99" s="81"/>
      <c r="AN99" s="84" t="s">
        <v>37</v>
      </c>
      <c r="AO99" s="81"/>
      <c r="AP99" s="80">
        <v>37650</v>
      </c>
      <c r="AQ99" s="81"/>
      <c r="AR99" s="84" t="s">
        <v>37</v>
      </c>
      <c r="AS99" s="81"/>
      <c r="AT99" s="84" t="s">
        <v>37</v>
      </c>
      <c r="AU99" s="81"/>
      <c r="AV99" s="82">
        <f t="shared" si="2"/>
        <v>15.06</v>
      </c>
      <c r="AW99" s="83"/>
      <c r="AX99" s="15">
        <f t="shared" si="3"/>
        <v>15.06</v>
      </c>
    </row>
    <row r="100" spans="1:50" ht="132" x14ac:dyDescent="0.2">
      <c r="A100" s="9" t="s">
        <v>135</v>
      </c>
      <c r="B100" s="3" t="s">
        <v>124</v>
      </c>
      <c r="C100" s="3" t="s">
        <v>264</v>
      </c>
      <c r="D100" s="36">
        <v>1190438.93</v>
      </c>
      <c r="E100" s="35" t="s">
        <v>37</v>
      </c>
      <c r="F100" s="36">
        <v>1190438.93</v>
      </c>
      <c r="G100" s="35" t="s">
        <v>37</v>
      </c>
      <c r="H100" s="35" t="s">
        <v>37</v>
      </c>
      <c r="I100" s="35" t="s">
        <v>37</v>
      </c>
      <c r="J100" s="35" t="s">
        <v>37</v>
      </c>
      <c r="K100" s="35" t="s">
        <v>37</v>
      </c>
      <c r="L100" s="35" t="s">
        <v>37</v>
      </c>
      <c r="M100" s="36">
        <v>1126496.73</v>
      </c>
      <c r="N100" s="35" t="s">
        <v>37</v>
      </c>
      <c r="O100" s="36">
        <v>63942.2</v>
      </c>
      <c r="P100" s="84" t="s">
        <v>37</v>
      </c>
      <c r="Q100" s="81"/>
      <c r="R100" s="84" t="s">
        <v>135</v>
      </c>
      <c r="S100" s="81"/>
      <c r="T100" s="84" t="s">
        <v>124</v>
      </c>
      <c r="U100" s="81"/>
      <c r="V100" s="84" t="s">
        <v>264</v>
      </c>
      <c r="W100" s="81"/>
      <c r="X100" s="80">
        <v>178748.31</v>
      </c>
      <c r="Y100" s="81"/>
      <c r="Z100" s="84" t="s">
        <v>37</v>
      </c>
      <c r="AA100" s="81"/>
      <c r="AB100" s="80">
        <v>178748.31</v>
      </c>
      <c r="AC100" s="81"/>
      <c r="AD100" s="84" t="s">
        <v>37</v>
      </c>
      <c r="AE100" s="81"/>
      <c r="AF100" s="84" t="s">
        <v>37</v>
      </c>
      <c r="AG100" s="81"/>
      <c r="AH100" s="84" t="s">
        <v>37</v>
      </c>
      <c r="AI100" s="81"/>
      <c r="AJ100" s="84" t="s">
        <v>37</v>
      </c>
      <c r="AK100" s="81"/>
      <c r="AL100" s="84" t="s">
        <v>37</v>
      </c>
      <c r="AM100" s="81"/>
      <c r="AN100" s="84" t="s">
        <v>37</v>
      </c>
      <c r="AO100" s="81"/>
      <c r="AP100" s="80">
        <v>178748.31</v>
      </c>
      <c r="AQ100" s="81"/>
      <c r="AR100" s="84" t="s">
        <v>37</v>
      </c>
      <c r="AS100" s="81"/>
      <c r="AT100" s="84" t="s">
        <v>37</v>
      </c>
      <c r="AU100" s="81"/>
      <c r="AV100" s="82">
        <f t="shared" si="2"/>
        <v>15.015328001748063</v>
      </c>
      <c r="AW100" s="83"/>
      <c r="AX100" s="15">
        <f t="shared" si="3"/>
        <v>15.867627951303506</v>
      </c>
    </row>
    <row r="101" spans="1:50" ht="72" x14ac:dyDescent="0.2">
      <c r="A101" s="9" t="s">
        <v>143</v>
      </c>
      <c r="B101" s="3" t="s">
        <v>124</v>
      </c>
      <c r="C101" s="3" t="s">
        <v>265</v>
      </c>
      <c r="D101" s="36">
        <v>616346.81000000006</v>
      </c>
      <c r="E101" s="35" t="s">
        <v>37</v>
      </c>
      <c r="F101" s="36">
        <v>616346.81000000006</v>
      </c>
      <c r="G101" s="35" t="s">
        <v>37</v>
      </c>
      <c r="H101" s="35" t="s">
        <v>37</v>
      </c>
      <c r="I101" s="35" t="s">
        <v>37</v>
      </c>
      <c r="J101" s="35" t="s">
        <v>37</v>
      </c>
      <c r="K101" s="35" t="s">
        <v>37</v>
      </c>
      <c r="L101" s="35" t="s">
        <v>37</v>
      </c>
      <c r="M101" s="36">
        <v>616346.81000000006</v>
      </c>
      <c r="N101" s="35" t="s">
        <v>37</v>
      </c>
      <c r="O101" s="35" t="s">
        <v>37</v>
      </c>
      <c r="P101" s="84" t="s">
        <v>37</v>
      </c>
      <c r="Q101" s="81"/>
      <c r="R101" s="84" t="s">
        <v>143</v>
      </c>
      <c r="S101" s="81"/>
      <c r="T101" s="84" t="s">
        <v>124</v>
      </c>
      <c r="U101" s="81"/>
      <c r="V101" s="84" t="s">
        <v>265</v>
      </c>
      <c r="W101" s="81"/>
      <c r="X101" s="80">
        <v>42120.34</v>
      </c>
      <c r="Y101" s="81"/>
      <c r="Z101" s="84" t="s">
        <v>37</v>
      </c>
      <c r="AA101" s="81"/>
      <c r="AB101" s="80">
        <v>42120.34</v>
      </c>
      <c r="AC101" s="81"/>
      <c r="AD101" s="84" t="s">
        <v>37</v>
      </c>
      <c r="AE101" s="81"/>
      <c r="AF101" s="84" t="s">
        <v>37</v>
      </c>
      <c r="AG101" s="81"/>
      <c r="AH101" s="84" t="s">
        <v>37</v>
      </c>
      <c r="AI101" s="81"/>
      <c r="AJ101" s="84" t="s">
        <v>37</v>
      </c>
      <c r="AK101" s="81"/>
      <c r="AL101" s="84" t="s">
        <v>37</v>
      </c>
      <c r="AM101" s="81"/>
      <c r="AN101" s="84" t="s">
        <v>37</v>
      </c>
      <c r="AO101" s="81"/>
      <c r="AP101" s="80">
        <v>42120.34</v>
      </c>
      <c r="AQ101" s="81"/>
      <c r="AR101" s="84" t="s">
        <v>37</v>
      </c>
      <c r="AS101" s="81"/>
      <c r="AT101" s="84" t="s">
        <v>37</v>
      </c>
      <c r="AU101" s="81"/>
      <c r="AV101" s="82">
        <f t="shared" si="2"/>
        <v>6.8338700414463078</v>
      </c>
      <c r="AW101" s="83"/>
      <c r="AX101" s="15">
        <f t="shared" si="3"/>
        <v>6.8338700414463078</v>
      </c>
    </row>
    <row r="102" spans="1:50" ht="84" x14ac:dyDescent="0.2">
      <c r="A102" s="9" t="s">
        <v>145</v>
      </c>
      <c r="B102" s="3" t="s">
        <v>124</v>
      </c>
      <c r="C102" s="3" t="s">
        <v>266</v>
      </c>
      <c r="D102" s="36">
        <v>616346.81000000006</v>
      </c>
      <c r="E102" s="35" t="s">
        <v>37</v>
      </c>
      <c r="F102" s="36">
        <v>616346.81000000006</v>
      </c>
      <c r="G102" s="35" t="s">
        <v>37</v>
      </c>
      <c r="H102" s="35" t="s">
        <v>37</v>
      </c>
      <c r="I102" s="35" t="s">
        <v>37</v>
      </c>
      <c r="J102" s="35" t="s">
        <v>37</v>
      </c>
      <c r="K102" s="35" t="s">
        <v>37</v>
      </c>
      <c r="L102" s="35" t="s">
        <v>37</v>
      </c>
      <c r="M102" s="36">
        <v>616346.81000000006</v>
      </c>
      <c r="N102" s="35" t="s">
        <v>37</v>
      </c>
      <c r="O102" s="35" t="s">
        <v>37</v>
      </c>
      <c r="P102" s="84" t="s">
        <v>37</v>
      </c>
      <c r="Q102" s="81"/>
      <c r="R102" s="84" t="s">
        <v>145</v>
      </c>
      <c r="S102" s="81"/>
      <c r="T102" s="84" t="s">
        <v>124</v>
      </c>
      <c r="U102" s="81"/>
      <c r="V102" s="84" t="s">
        <v>266</v>
      </c>
      <c r="W102" s="81"/>
      <c r="X102" s="80">
        <v>42120.34</v>
      </c>
      <c r="Y102" s="81"/>
      <c r="Z102" s="84" t="s">
        <v>37</v>
      </c>
      <c r="AA102" s="81"/>
      <c r="AB102" s="80">
        <v>42120.34</v>
      </c>
      <c r="AC102" s="81"/>
      <c r="AD102" s="84" t="s">
        <v>37</v>
      </c>
      <c r="AE102" s="81"/>
      <c r="AF102" s="84" t="s">
        <v>37</v>
      </c>
      <c r="AG102" s="81"/>
      <c r="AH102" s="84" t="s">
        <v>37</v>
      </c>
      <c r="AI102" s="81"/>
      <c r="AJ102" s="84" t="s">
        <v>37</v>
      </c>
      <c r="AK102" s="81"/>
      <c r="AL102" s="84" t="s">
        <v>37</v>
      </c>
      <c r="AM102" s="81"/>
      <c r="AN102" s="84" t="s">
        <v>37</v>
      </c>
      <c r="AO102" s="81"/>
      <c r="AP102" s="80">
        <v>42120.34</v>
      </c>
      <c r="AQ102" s="81"/>
      <c r="AR102" s="84" t="s">
        <v>37</v>
      </c>
      <c r="AS102" s="81"/>
      <c r="AT102" s="84" t="s">
        <v>37</v>
      </c>
      <c r="AU102" s="81"/>
      <c r="AV102" s="82">
        <f t="shared" si="2"/>
        <v>6.8338700414463078</v>
      </c>
      <c r="AW102" s="83"/>
      <c r="AX102" s="15">
        <f t="shared" si="3"/>
        <v>6.8338700414463078</v>
      </c>
    </row>
    <row r="103" spans="1:50" ht="60" x14ac:dyDescent="0.2">
      <c r="A103" s="9" t="s">
        <v>214</v>
      </c>
      <c r="B103" s="3" t="s">
        <v>124</v>
      </c>
      <c r="C103" s="3" t="s">
        <v>267</v>
      </c>
      <c r="D103" s="36">
        <v>207032.58</v>
      </c>
      <c r="E103" s="35" t="s">
        <v>37</v>
      </c>
      <c r="F103" s="36">
        <v>207032.58</v>
      </c>
      <c r="G103" s="35" t="s">
        <v>37</v>
      </c>
      <c r="H103" s="35" t="s">
        <v>37</v>
      </c>
      <c r="I103" s="35" t="s">
        <v>37</v>
      </c>
      <c r="J103" s="35" t="s">
        <v>37</v>
      </c>
      <c r="K103" s="35" t="s">
        <v>37</v>
      </c>
      <c r="L103" s="35" t="s">
        <v>37</v>
      </c>
      <c r="M103" s="36">
        <v>207032.58</v>
      </c>
      <c r="N103" s="35" t="s">
        <v>37</v>
      </c>
      <c r="O103" s="35" t="s">
        <v>37</v>
      </c>
      <c r="P103" s="84" t="s">
        <v>37</v>
      </c>
      <c r="Q103" s="81"/>
      <c r="R103" s="84" t="s">
        <v>214</v>
      </c>
      <c r="S103" s="81"/>
      <c r="T103" s="84" t="s">
        <v>124</v>
      </c>
      <c r="U103" s="81"/>
      <c r="V103" s="84" t="s">
        <v>267</v>
      </c>
      <c r="W103" s="81"/>
      <c r="X103" s="80">
        <v>13417.98</v>
      </c>
      <c r="Y103" s="81"/>
      <c r="Z103" s="84" t="s">
        <v>37</v>
      </c>
      <c r="AA103" s="81"/>
      <c r="AB103" s="80">
        <v>13417.98</v>
      </c>
      <c r="AC103" s="81"/>
      <c r="AD103" s="84" t="s">
        <v>37</v>
      </c>
      <c r="AE103" s="81"/>
      <c r="AF103" s="84" t="s">
        <v>37</v>
      </c>
      <c r="AG103" s="81"/>
      <c r="AH103" s="84" t="s">
        <v>37</v>
      </c>
      <c r="AI103" s="81"/>
      <c r="AJ103" s="84" t="s">
        <v>37</v>
      </c>
      <c r="AK103" s="81"/>
      <c r="AL103" s="84" t="s">
        <v>37</v>
      </c>
      <c r="AM103" s="81"/>
      <c r="AN103" s="84" t="s">
        <v>37</v>
      </c>
      <c r="AO103" s="81"/>
      <c r="AP103" s="80">
        <v>13417.98</v>
      </c>
      <c r="AQ103" s="81"/>
      <c r="AR103" s="84" t="s">
        <v>37</v>
      </c>
      <c r="AS103" s="81"/>
      <c r="AT103" s="84" t="s">
        <v>37</v>
      </c>
      <c r="AU103" s="81"/>
      <c r="AV103" s="82">
        <f t="shared" si="2"/>
        <v>6.4810958738957893</v>
      </c>
      <c r="AW103" s="83"/>
      <c r="AX103" s="15">
        <f t="shared" si="3"/>
        <v>6.4810958738957893</v>
      </c>
    </row>
    <row r="104" spans="1:50" ht="84" x14ac:dyDescent="0.2">
      <c r="A104" s="9" t="s">
        <v>147</v>
      </c>
      <c r="B104" s="3" t="s">
        <v>124</v>
      </c>
      <c r="C104" s="3" t="s">
        <v>268</v>
      </c>
      <c r="D104" s="36">
        <v>409314.23</v>
      </c>
      <c r="E104" s="35" t="s">
        <v>37</v>
      </c>
      <c r="F104" s="36">
        <v>409314.23</v>
      </c>
      <c r="G104" s="35" t="s">
        <v>37</v>
      </c>
      <c r="H104" s="35" t="s">
        <v>37</v>
      </c>
      <c r="I104" s="35" t="s">
        <v>37</v>
      </c>
      <c r="J104" s="35" t="s">
        <v>37</v>
      </c>
      <c r="K104" s="35" t="s">
        <v>37</v>
      </c>
      <c r="L104" s="35" t="s">
        <v>37</v>
      </c>
      <c r="M104" s="36">
        <v>409314.23</v>
      </c>
      <c r="N104" s="35" t="s">
        <v>37</v>
      </c>
      <c r="O104" s="35" t="s">
        <v>37</v>
      </c>
      <c r="P104" s="84" t="s">
        <v>37</v>
      </c>
      <c r="Q104" s="81"/>
      <c r="R104" s="84" t="s">
        <v>147</v>
      </c>
      <c r="S104" s="81"/>
      <c r="T104" s="84" t="s">
        <v>124</v>
      </c>
      <c r="U104" s="81"/>
      <c r="V104" s="84" t="s">
        <v>268</v>
      </c>
      <c r="W104" s="81"/>
      <c r="X104" s="80">
        <v>28702.36</v>
      </c>
      <c r="Y104" s="81"/>
      <c r="Z104" s="84" t="s">
        <v>37</v>
      </c>
      <c r="AA104" s="81"/>
      <c r="AB104" s="80">
        <v>28702.36</v>
      </c>
      <c r="AC104" s="81"/>
      <c r="AD104" s="84" t="s">
        <v>37</v>
      </c>
      <c r="AE104" s="81"/>
      <c r="AF104" s="84" t="s">
        <v>37</v>
      </c>
      <c r="AG104" s="81"/>
      <c r="AH104" s="84" t="s">
        <v>37</v>
      </c>
      <c r="AI104" s="81"/>
      <c r="AJ104" s="84" t="s">
        <v>37</v>
      </c>
      <c r="AK104" s="81"/>
      <c r="AL104" s="84" t="s">
        <v>37</v>
      </c>
      <c r="AM104" s="81"/>
      <c r="AN104" s="84" t="s">
        <v>37</v>
      </c>
      <c r="AO104" s="81"/>
      <c r="AP104" s="80">
        <v>28702.36</v>
      </c>
      <c r="AQ104" s="81"/>
      <c r="AR104" s="84" t="s">
        <v>37</v>
      </c>
      <c r="AS104" s="81"/>
      <c r="AT104" s="84" t="s">
        <v>37</v>
      </c>
      <c r="AU104" s="81"/>
      <c r="AV104" s="82">
        <f t="shared" si="2"/>
        <v>7.0123044586062893</v>
      </c>
      <c r="AW104" s="83"/>
      <c r="AX104" s="15">
        <f t="shared" si="3"/>
        <v>7.0123044586062893</v>
      </c>
    </row>
    <row r="105" spans="1:50" ht="24" x14ac:dyDescent="0.2">
      <c r="A105" s="9" t="s">
        <v>160</v>
      </c>
      <c r="B105" s="3" t="s">
        <v>124</v>
      </c>
      <c r="C105" s="3" t="s">
        <v>269</v>
      </c>
      <c r="D105" s="35" t="s">
        <v>37</v>
      </c>
      <c r="E105" s="35" t="s">
        <v>37</v>
      </c>
      <c r="F105" s="35" t="s">
        <v>37</v>
      </c>
      <c r="G105" s="36">
        <v>275782</v>
      </c>
      <c r="H105" s="35" t="s">
        <v>37</v>
      </c>
      <c r="I105" s="35" t="s">
        <v>37</v>
      </c>
      <c r="J105" s="35" t="s">
        <v>37</v>
      </c>
      <c r="K105" s="35" t="s">
        <v>37</v>
      </c>
      <c r="L105" s="35" t="s">
        <v>37</v>
      </c>
      <c r="M105" s="36">
        <v>275782</v>
      </c>
      <c r="N105" s="35" t="s">
        <v>37</v>
      </c>
      <c r="O105" s="35" t="s">
        <v>37</v>
      </c>
      <c r="P105" s="84" t="s">
        <v>37</v>
      </c>
      <c r="Q105" s="81"/>
      <c r="R105" s="84" t="s">
        <v>160</v>
      </c>
      <c r="S105" s="81"/>
      <c r="T105" s="84" t="s">
        <v>124</v>
      </c>
      <c r="U105" s="81"/>
      <c r="V105" s="84" t="s">
        <v>269</v>
      </c>
      <c r="W105" s="81"/>
      <c r="X105" s="84" t="s">
        <v>37</v>
      </c>
      <c r="Y105" s="81"/>
      <c r="Z105" s="84" t="s">
        <v>37</v>
      </c>
      <c r="AA105" s="81"/>
      <c r="AB105" s="84" t="s">
        <v>37</v>
      </c>
      <c r="AC105" s="81"/>
      <c r="AD105" s="84" t="s">
        <v>37</v>
      </c>
      <c r="AE105" s="81"/>
      <c r="AF105" s="84" t="s">
        <v>37</v>
      </c>
      <c r="AG105" s="81"/>
      <c r="AH105" s="84" t="s">
        <v>37</v>
      </c>
      <c r="AI105" s="81"/>
      <c r="AJ105" s="84" t="s">
        <v>37</v>
      </c>
      <c r="AK105" s="81"/>
      <c r="AL105" s="84" t="s">
        <v>37</v>
      </c>
      <c r="AM105" s="81"/>
      <c r="AN105" s="84" t="s">
        <v>37</v>
      </c>
      <c r="AO105" s="81"/>
      <c r="AP105" s="84" t="s">
        <v>37</v>
      </c>
      <c r="AQ105" s="81"/>
      <c r="AR105" s="84" t="s">
        <v>37</v>
      </c>
      <c r="AS105" s="81"/>
      <c r="AT105" s="84" t="s">
        <v>37</v>
      </c>
      <c r="AU105" s="81"/>
      <c r="AV105" s="82" t="e">
        <f t="shared" si="2"/>
        <v>#VALUE!</v>
      </c>
      <c r="AW105" s="83"/>
      <c r="AX105" s="15" t="e">
        <f t="shared" si="3"/>
        <v>#VALUE!</v>
      </c>
    </row>
    <row r="106" spans="1:50" ht="12.75" x14ac:dyDescent="0.2">
      <c r="A106" s="9" t="s">
        <v>254</v>
      </c>
      <c r="B106" s="3" t="s">
        <v>124</v>
      </c>
      <c r="C106" s="3" t="s">
        <v>270</v>
      </c>
      <c r="D106" s="35" t="s">
        <v>37</v>
      </c>
      <c r="E106" s="35" t="s">
        <v>37</v>
      </c>
      <c r="F106" s="35" t="s">
        <v>37</v>
      </c>
      <c r="G106" s="36">
        <v>275782</v>
      </c>
      <c r="H106" s="35" t="s">
        <v>37</v>
      </c>
      <c r="I106" s="35" t="s">
        <v>37</v>
      </c>
      <c r="J106" s="35" t="s">
        <v>37</v>
      </c>
      <c r="K106" s="35" t="s">
        <v>37</v>
      </c>
      <c r="L106" s="35" t="s">
        <v>37</v>
      </c>
      <c r="M106" s="36">
        <v>275782</v>
      </c>
      <c r="N106" s="35" t="s">
        <v>37</v>
      </c>
      <c r="O106" s="35" t="s">
        <v>37</v>
      </c>
      <c r="P106" s="84" t="s">
        <v>37</v>
      </c>
      <c r="Q106" s="81"/>
      <c r="R106" s="84" t="s">
        <v>254</v>
      </c>
      <c r="S106" s="81"/>
      <c r="T106" s="84" t="s">
        <v>124</v>
      </c>
      <c r="U106" s="81"/>
      <c r="V106" s="84" t="s">
        <v>270</v>
      </c>
      <c r="W106" s="81"/>
      <c r="X106" s="84" t="s">
        <v>37</v>
      </c>
      <c r="Y106" s="81"/>
      <c r="Z106" s="84" t="s">
        <v>37</v>
      </c>
      <c r="AA106" s="81"/>
      <c r="AB106" s="84" t="s">
        <v>37</v>
      </c>
      <c r="AC106" s="81"/>
      <c r="AD106" s="84" t="s">
        <v>37</v>
      </c>
      <c r="AE106" s="81"/>
      <c r="AF106" s="84" t="s">
        <v>37</v>
      </c>
      <c r="AG106" s="81"/>
      <c r="AH106" s="84" t="s">
        <v>37</v>
      </c>
      <c r="AI106" s="81"/>
      <c r="AJ106" s="84" t="s">
        <v>37</v>
      </c>
      <c r="AK106" s="81"/>
      <c r="AL106" s="84" t="s">
        <v>37</v>
      </c>
      <c r="AM106" s="81"/>
      <c r="AN106" s="84" t="s">
        <v>37</v>
      </c>
      <c r="AO106" s="81"/>
      <c r="AP106" s="84" t="s">
        <v>37</v>
      </c>
      <c r="AQ106" s="81"/>
      <c r="AR106" s="84" t="s">
        <v>37</v>
      </c>
      <c r="AS106" s="81"/>
      <c r="AT106" s="84" t="s">
        <v>37</v>
      </c>
      <c r="AU106" s="81"/>
      <c r="AV106" s="82" t="e">
        <f t="shared" si="2"/>
        <v>#VALUE!</v>
      </c>
      <c r="AW106" s="83"/>
      <c r="AX106" s="15" t="e">
        <f t="shared" si="3"/>
        <v>#VALUE!</v>
      </c>
    </row>
    <row r="107" spans="1:50" s="5" customFormat="1" ht="120" customHeight="1" x14ac:dyDescent="0.2">
      <c r="A107" s="8" t="s">
        <v>271</v>
      </c>
      <c r="B107" s="12" t="s">
        <v>124</v>
      </c>
      <c r="C107" s="12" t="s">
        <v>272</v>
      </c>
      <c r="D107" s="33">
        <v>12286612.85</v>
      </c>
      <c r="E107" s="34" t="s">
        <v>37</v>
      </c>
      <c r="F107" s="33">
        <v>12286612.85</v>
      </c>
      <c r="G107" s="34" t="s">
        <v>37</v>
      </c>
      <c r="H107" s="34" t="s">
        <v>37</v>
      </c>
      <c r="I107" s="34" t="s">
        <v>37</v>
      </c>
      <c r="J107" s="34" t="s">
        <v>37</v>
      </c>
      <c r="K107" s="34" t="s">
        <v>37</v>
      </c>
      <c r="L107" s="34" t="s">
        <v>37</v>
      </c>
      <c r="M107" s="33">
        <v>12193812.85</v>
      </c>
      <c r="N107" s="34" t="s">
        <v>37</v>
      </c>
      <c r="O107" s="33">
        <v>92800</v>
      </c>
      <c r="P107" s="79" t="s">
        <v>37</v>
      </c>
      <c r="Q107" s="78"/>
      <c r="R107" s="79" t="s">
        <v>271</v>
      </c>
      <c r="S107" s="78"/>
      <c r="T107" s="79" t="s">
        <v>124</v>
      </c>
      <c r="U107" s="78"/>
      <c r="V107" s="79" t="s">
        <v>272</v>
      </c>
      <c r="W107" s="78"/>
      <c r="X107" s="77">
        <v>2092893.34</v>
      </c>
      <c r="Y107" s="78"/>
      <c r="Z107" s="79" t="s">
        <v>37</v>
      </c>
      <c r="AA107" s="78"/>
      <c r="AB107" s="77">
        <v>2092893.34</v>
      </c>
      <c r="AC107" s="78"/>
      <c r="AD107" s="79" t="s">
        <v>37</v>
      </c>
      <c r="AE107" s="78"/>
      <c r="AF107" s="79" t="s">
        <v>37</v>
      </c>
      <c r="AG107" s="78"/>
      <c r="AH107" s="79" t="s">
        <v>37</v>
      </c>
      <c r="AI107" s="78"/>
      <c r="AJ107" s="79" t="s">
        <v>37</v>
      </c>
      <c r="AK107" s="78"/>
      <c r="AL107" s="79" t="s">
        <v>37</v>
      </c>
      <c r="AM107" s="78"/>
      <c r="AN107" s="79" t="s">
        <v>37</v>
      </c>
      <c r="AO107" s="78"/>
      <c r="AP107" s="77">
        <v>2092893.34</v>
      </c>
      <c r="AQ107" s="78"/>
      <c r="AR107" s="79" t="s">
        <v>37</v>
      </c>
      <c r="AS107" s="78"/>
      <c r="AT107" s="79" t="s">
        <v>37</v>
      </c>
      <c r="AU107" s="78"/>
      <c r="AV107" s="82">
        <f t="shared" si="2"/>
        <v>17.033932504840017</v>
      </c>
      <c r="AW107" s="83"/>
      <c r="AX107" s="15">
        <f t="shared" si="3"/>
        <v>17.163567833501727</v>
      </c>
    </row>
    <row r="108" spans="1:50" ht="204" customHeight="1" x14ac:dyDescent="0.2">
      <c r="A108" s="9" t="s">
        <v>129</v>
      </c>
      <c r="B108" s="3" t="s">
        <v>124</v>
      </c>
      <c r="C108" s="3" t="s">
        <v>273</v>
      </c>
      <c r="D108" s="36">
        <v>7701100</v>
      </c>
      <c r="E108" s="35" t="s">
        <v>37</v>
      </c>
      <c r="F108" s="36">
        <v>7701100</v>
      </c>
      <c r="G108" s="35" t="s">
        <v>37</v>
      </c>
      <c r="H108" s="35" t="s">
        <v>37</v>
      </c>
      <c r="I108" s="35" t="s">
        <v>37</v>
      </c>
      <c r="J108" s="35" t="s">
        <v>37</v>
      </c>
      <c r="K108" s="35" t="s">
        <v>37</v>
      </c>
      <c r="L108" s="35" t="s">
        <v>37</v>
      </c>
      <c r="M108" s="36">
        <v>7701100</v>
      </c>
      <c r="N108" s="35" t="s">
        <v>37</v>
      </c>
      <c r="O108" s="35" t="s">
        <v>37</v>
      </c>
      <c r="P108" s="84" t="s">
        <v>37</v>
      </c>
      <c r="Q108" s="81"/>
      <c r="R108" s="84" t="s">
        <v>129</v>
      </c>
      <c r="S108" s="81"/>
      <c r="T108" s="84" t="s">
        <v>124</v>
      </c>
      <c r="U108" s="81"/>
      <c r="V108" s="84" t="s">
        <v>273</v>
      </c>
      <c r="W108" s="81"/>
      <c r="X108" s="80">
        <v>1509045.34</v>
      </c>
      <c r="Y108" s="81"/>
      <c r="Z108" s="84" t="s">
        <v>37</v>
      </c>
      <c r="AA108" s="81"/>
      <c r="AB108" s="80">
        <v>1509045.34</v>
      </c>
      <c r="AC108" s="81"/>
      <c r="AD108" s="84" t="s">
        <v>37</v>
      </c>
      <c r="AE108" s="81"/>
      <c r="AF108" s="84" t="s">
        <v>37</v>
      </c>
      <c r="AG108" s="81"/>
      <c r="AH108" s="84" t="s">
        <v>37</v>
      </c>
      <c r="AI108" s="81"/>
      <c r="AJ108" s="84" t="s">
        <v>37</v>
      </c>
      <c r="AK108" s="81"/>
      <c r="AL108" s="84" t="s">
        <v>37</v>
      </c>
      <c r="AM108" s="81"/>
      <c r="AN108" s="84" t="s">
        <v>37</v>
      </c>
      <c r="AO108" s="81"/>
      <c r="AP108" s="80">
        <v>1509045.34</v>
      </c>
      <c r="AQ108" s="81"/>
      <c r="AR108" s="84" t="s">
        <v>37</v>
      </c>
      <c r="AS108" s="81"/>
      <c r="AT108" s="84" t="s">
        <v>37</v>
      </c>
      <c r="AU108" s="81"/>
      <c r="AV108" s="82">
        <f t="shared" si="2"/>
        <v>19.595192115412086</v>
      </c>
      <c r="AW108" s="83"/>
      <c r="AX108" s="15">
        <f t="shared" si="3"/>
        <v>19.595192115412086</v>
      </c>
    </row>
    <row r="109" spans="1:50" ht="48" x14ac:dyDescent="0.2">
      <c r="A109" s="9" t="s">
        <v>200</v>
      </c>
      <c r="B109" s="3" t="s">
        <v>124</v>
      </c>
      <c r="C109" s="3" t="s">
        <v>274</v>
      </c>
      <c r="D109" s="36">
        <v>7701100</v>
      </c>
      <c r="E109" s="35" t="s">
        <v>37</v>
      </c>
      <c r="F109" s="36">
        <v>7701100</v>
      </c>
      <c r="G109" s="35" t="s">
        <v>37</v>
      </c>
      <c r="H109" s="35" t="s">
        <v>37</v>
      </c>
      <c r="I109" s="35" t="s">
        <v>37</v>
      </c>
      <c r="J109" s="35" t="s">
        <v>37</v>
      </c>
      <c r="K109" s="35" t="s">
        <v>37</v>
      </c>
      <c r="L109" s="35" t="s">
        <v>37</v>
      </c>
      <c r="M109" s="36">
        <v>7701100</v>
      </c>
      <c r="N109" s="35" t="s">
        <v>37</v>
      </c>
      <c r="O109" s="35" t="s">
        <v>37</v>
      </c>
      <c r="P109" s="84" t="s">
        <v>37</v>
      </c>
      <c r="Q109" s="81"/>
      <c r="R109" s="84" t="s">
        <v>200</v>
      </c>
      <c r="S109" s="81"/>
      <c r="T109" s="84" t="s">
        <v>124</v>
      </c>
      <c r="U109" s="81"/>
      <c r="V109" s="84" t="s">
        <v>274</v>
      </c>
      <c r="W109" s="81"/>
      <c r="X109" s="80">
        <v>1509045.34</v>
      </c>
      <c r="Y109" s="81"/>
      <c r="Z109" s="84" t="s">
        <v>37</v>
      </c>
      <c r="AA109" s="81"/>
      <c r="AB109" s="80">
        <v>1509045.34</v>
      </c>
      <c r="AC109" s="81"/>
      <c r="AD109" s="84" t="s">
        <v>37</v>
      </c>
      <c r="AE109" s="81"/>
      <c r="AF109" s="84" t="s">
        <v>37</v>
      </c>
      <c r="AG109" s="81"/>
      <c r="AH109" s="84" t="s">
        <v>37</v>
      </c>
      <c r="AI109" s="81"/>
      <c r="AJ109" s="84" t="s">
        <v>37</v>
      </c>
      <c r="AK109" s="81"/>
      <c r="AL109" s="84" t="s">
        <v>37</v>
      </c>
      <c r="AM109" s="81"/>
      <c r="AN109" s="84" t="s">
        <v>37</v>
      </c>
      <c r="AO109" s="81"/>
      <c r="AP109" s="80">
        <v>1509045.34</v>
      </c>
      <c r="AQ109" s="81"/>
      <c r="AR109" s="84" t="s">
        <v>37</v>
      </c>
      <c r="AS109" s="81"/>
      <c r="AT109" s="84" t="s">
        <v>37</v>
      </c>
      <c r="AU109" s="81"/>
      <c r="AV109" s="82">
        <f t="shared" si="2"/>
        <v>19.595192115412086</v>
      </c>
      <c r="AW109" s="83"/>
      <c r="AX109" s="15">
        <f t="shared" si="3"/>
        <v>19.595192115412086</v>
      </c>
    </row>
    <row r="110" spans="1:50" ht="24" x14ac:dyDescent="0.2">
      <c r="A110" s="9" t="s">
        <v>202</v>
      </c>
      <c r="B110" s="3" t="s">
        <v>124</v>
      </c>
      <c r="C110" s="3" t="s">
        <v>275</v>
      </c>
      <c r="D110" s="36">
        <v>5534400</v>
      </c>
      <c r="E110" s="35" t="s">
        <v>37</v>
      </c>
      <c r="F110" s="36">
        <v>5534400</v>
      </c>
      <c r="G110" s="35" t="s">
        <v>37</v>
      </c>
      <c r="H110" s="35" t="s">
        <v>37</v>
      </c>
      <c r="I110" s="35" t="s">
        <v>37</v>
      </c>
      <c r="J110" s="35" t="s">
        <v>37</v>
      </c>
      <c r="K110" s="35" t="s">
        <v>37</v>
      </c>
      <c r="L110" s="35" t="s">
        <v>37</v>
      </c>
      <c r="M110" s="36">
        <v>5534400</v>
      </c>
      <c r="N110" s="35" t="s">
        <v>37</v>
      </c>
      <c r="O110" s="35" t="s">
        <v>37</v>
      </c>
      <c r="P110" s="84" t="s">
        <v>37</v>
      </c>
      <c r="Q110" s="81"/>
      <c r="R110" s="84" t="s">
        <v>202</v>
      </c>
      <c r="S110" s="81"/>
      <c r="T110" s="84" t="s">
        <v>124</v>
      </c>
      <c r="U110" s="81"/>
      <c r="V110" s="84" t="s">
        <v>275</v>
      </c>
      <c r="W110" s="81"/>
      <c r="X110" s="80">
        <v>1140128.99</v>
      </c>
      <c r="Y110" s="81"/>
      <c r="Z110" s="84" t="s">
        <v>37</v>
      </c>
      <c r="AA110" s="81"/>
      <c r="AB110" s="80">
        <v>1140128.99</v>
      </c>
      <c r="AC110" s="81"/>
      <c r="AD110" s="84" t="s">
        <v>37</v>
      </c>
      <c r="AE110" s="81"/>
      <c r="AF110" s="84" t="s">
        <v>37</v>
      </c>
      <c r="AG110" s="81"/>
      <c r="AH110" s="84" t="s">
        <v>37</v>
      </c>
      <c r="AI110" s="81"/>
      <c r="AJ110" s="84" t="s">
        <v>37</v>
      </c>
      <c r="AK110" s="81"/>
      <c r="AL110" s="84" t="s">
        <v>37</v>
      </c>
      <c r="AM110" s="81"/>
      <c r="AN110" s="84" t="s">
        <v>37</v>
      </c>
      <c r="AO110" s="81"/>
      <c r="AP110" s="80">
        <v>1140128.99</v>
      </c>
      <c r="AQ110" s="81"/>
      <c r="AR110" s="84" t="s">
        <v>37</v>
      </c>
      <c r="AS110" s="81"/>
      <c r="AT110" s="84" t="s">
        <v>37</v>
      </c>
      <c r="AU110" s="81"/>
      <c r="AV110" s="82">
        <f t="shared" si="2"/>
        <v>20.600769550448106</v>
      </c>
      <c r="AW110" s="83"/>
      <c r="AX110" s="15">
        <f t="shared" si="3"/>
        <v>20.600769550448106</v>
      </c>
    </row>
    <row r="111" spans="1:50" ht="72" x14ac:dyDescent="0.2">
      <c r="A111" s="9" t="s">
        <v>204</v>
      </c>
      <c r="B111" s="3" t="s">
        <v>124</v>
      </c>
      <c r="C111" s="3" t="s">
        <v>276</v>
      </c>
      <c r="D111" s="36">
        <v>500000</v>
      </c>
      <c r="E111" s="35" t="s">
        <v>37</v>
      </c>
      <c r="F111" s="36">
        <v>500000</v>
      </c>
      <c r="G111" s="35" t="s">
        <v>37</v>
      </c>
      <c r="H111" s="35" t="s">
        <v>37</v>
      </c>
      <c r="I111" s="35" t="s">
        <v>37</v>
      </c>
      <c r="J111" s="35" t="s">
        <v>37</v>
      </c>
      <c r="K111" s="35" t="s">
        <v>37</v>
      </c>
      <c r="L111" s="35" t="s">
        <v>37</v>
      </c>
      <c r="M111" s="36">
        <v>500000</v>
      </c>
      <c r="N111" s="35" t="s">
        <v>37</v>
      </c>
      <c r="O111" s="35" t="s">
        <v>37</v>
      </c>
      <c r="P111" s="84" t="s">
        <v>37</v>
      </c>
      <c r="Q111" s="81"/>
      <c r="R111" s="84" t="s">
        <v>204</v>
      </c>
      <c r="S111" s="81"/>
      <c r="T111" s="84" t="s">
        <v>124</v>
      </c>
      <c r="U111" s="81"/>
      <c r="V111" s="84" t="s">
        <v>276</v>
      </c>
      <c r="W111" s="81"/>
      <c r="X111" s="80">
        <v>61910</v>
      </c>
      <c r="Y111" s="81"/>
      <c r="Z111" s="84" t="s">
        <v>37</v>
      </c>
      <c r="AA111" s="81"/>
      <c r="AB111" s="80">
        <v>61910</v>
      </c>
      <c r="AC111" s="81"/>
      <c r="AD111" s="84" t="s">
        <v>37</v>
      </c>
      <c r="AE111" s="81"/>
      <c r="AF111" s="84" t="s">
        <v>37</v>
      </c>
      <c r="AG111" s="81"/>
      <c r="AH111" s="84" t="s">
        <v>37</v>
      </c>
      <c r="AI111" s="81"/>
      <c r="AJ111" s="84" t="s">
        <v>37</v>
      </c>
      <c r="AK111" s="81"/>
      <c r="AL111" s="84" t="s">
        <v>37</v>
      </c>
      <c r="AM111" s="81"/>
      <c r="AN111" s="84" t="s">
        <v>37</v>
      </c>
      <c r="AO111" s="81"/>
      <c r="AP111" s="80">
        <v>61910</v>
      </c>
      <c r="AQ111" s="81"/>
      <c r="AR111" s="84" t="s">
        <v>37</v>
      </c>
      <c r="AS111" s="81"/>
      <c r="AT111" s="84" t="s">
        <v>37</v>
      </c>
      <c r="AU111" s="81"/>
      <c r="AV111" s="82">
        <f t="shared" si="2"/>
        <v>12.382</v>
      </c>
      <c r="AW111" s="83"/>
      <c r="AX111" s="15">
        <f t="shared" si="3"/>
        <v>12.382</v>
      </c>
    </row>
    <row r="112" spans="1:50" ht="120" customHeight="1" x14ac:dyDescent="0.2">
      <c r="A112" s="9" t="s">
        <v>206</v>
      </c>
      <c r="B112" s="3" t="s">
        <v>124</v>
      </c>
      <c r="C112" s="3" t="s">
        <v>277</v>
      </c>
      <c r="D112" s="36">
        <v>1666700</v>
      </c>
      <c r="E112" s="35" t="s">
        <v>37</v>
      </c>
      <c r="F112" s="36">
        <v>1666700</v>
      </c>
      <c r="G112" s="35" t="s">
        <v>37</v>
      </c>
      <c r="H112" s="35" t="s">
        <v>37</v>
      </c>
      <c r="I112" s="35" t="s">
        <v>37</v>
      </c>
      <c r="J112" s="35" t="s">
        <v>37</v>
      </c>
      <c r="K112" s="35" t="s">
        <v>37</v>
      </c>
      <c r="L112" s="35" t="s">
        <v>37</v>
      </c>
      <c r="M112" s="36">
        <v>1666700</v>
      </c>
      <c r="N112" s="35" t="s">
        <v>37</v>
      </c>
      <c r="O112" s="35" t="s">
        <v>37</v>
      </c>
      <c r="P112" s="84" t="s">
        <v>37</v>
      </c>
      <c r="Q112" s="81"/>
      <c r="R112" s="84" t="s">
        <v>206</v>
      </c>
      <c r="S112" s="81"/>
      <c r="T112" s="84" t="s">
        <v>124</v>
      </c>
      <c r="U112" s="81"/>
      <c r="V112" s="84" t="s">
        <v>277</v>
      </c>
      <c r="W112" s="81"/>
      <c r="X112" s="80">
        <v>307006.34999999998</v>
      </c>
      <c r="Y112" s="81"/>
      <c r="Z112" s="84" t="s">
        <v>37</v>
      </c>
      <c r="AA112" s="81"/>
      <c r="AB112" s="80">
        <v>307006.34999999998</v>
      </c>
      <c r="AC112" s="81"/>
      <c r="AD112" s="84" t="s">
        <v>37</v>
      </c>
      <c r="AE112" s="81"/>
      <c r="AF112" s="84" t="s">
        <v>37</v>
      </c>
      <c r="AG112" s="81"/>
      <c r="AH112" s="84" t="s">
        <v>37</v>
      </c>
      <c r="AI112" s="81"/>
      <c r="AJ112" s="84" t="s">
        <v>37</v>
      </c>
      <c r="AK112" s="81"/>
      <c r="AL112" s="84" t="s">
        <v>37</v>
      </c>
      <c r="AM112" s="81"/>
      <c r="AN112" s="84" t="s">
        <v>37</v>
      </c>
      <c r="AO112" s="81"/>
      <c r="AP112" s="80">
        <v>307006.34999999998</v>
      </c>
      <c r="AQ112" s="81"/>
      <c r="AR112" s="84" t="s">
        <v>37</v>
      </c>
      <c r="AS112" s="81"/>
      <c r="AT112" s="84" t="s">
        <v>37</v>
      </c>
      <c r="AU112" s="81"/>
      <c r="AV112" s="82">
        <f t="shared" si="2"/>
        <v>18.420012599748002</v>
      </c>
      <c r="AW112" s="83"/>
      <c r="AX112" s="15">
        <f t="shared" si="3"/>
        <v>18.420012599748002</v>
      </c>
    </row>
    <row r="113" spans="1:50" ht="72" x14ac:dyDescent="0.2">
      <c r="A113" s="9" t="s">
        <v>143</v>
      </c>
      <c r="B113" s="3" t="s">
        <v>124</v>
      </c>
      <c r="C113" s="3" t="s">
        <v>278</v>
      </c>
      <c r="D113" s="36">
        <v>4452512.8499999996</v>
      </c>
      <c r="E113" s="35" t="s">
        <v>37</v>
      </c>
      <c r="F113" s="36">
        <v>4452512.8499999996</v>
      </c>
      <c r="G113" s="35" t="s">
        <v>37</v>
      </c>
      <c r="H113" s="35" t="s">
        <v>37</v>
      </c>
      <c r="I113" s="35" t="s">
        <v>37</v>
      </c>
      <c r="J113" s="35" t="s">
        <v>37</v>
      </c>
      <c r="K113" s="35" t="s">
        <v>37</v>
      </c>
      <c r="L113" s="35" t="s">
        <v>37</v>
      </c>
      <c r="M113" s="36">
        <v>4359712.8499999996</v>
      </c>
      <c r="N113" s="35" t="s">
        <v>37</v>
      </c>
      <c r="O113" s="36">
        <v>92800</v>
      </c>
      <c r="P113" s="84" t="s">
        <v>37</v>
      </c>
      <c r="Q113" s="81"/>
      <c r="R113" s="84" t="s">
        <v>143</v>
      </c>
      <c r="S113" s="81"/>
      <c r="T113" s="84" t="s">
        <v>124</v>
      </c>
      <c r="U113" s="81"/>
      <c r="V113" s="84" t="s">
        <v>278</v>
      </c>
      <c r="W113" s="81"/>
      <c r="X113" s="80">
        <v>583848</v>
      </c>
      <c r="Y113" s="81"/>
      <c r="Z113" s="84" t="s">
        <v>37</v>
      </c>
      <c r="AA113" s="81"/>
      <c r="AB113" s="80">
        <v>583848</v>
      </c>
      <c r="AC113" s="81"/>
      <c r="AD113" s="84" t="s">
        <v>37</v>
      </c>
      <c r="AE113" s="81"/>
      <c r="AF113" s="84" t="s">
        <v>37</v>
      </c>
      <c r="AG113" s="81"/>
      <c r="AH113" s="84" t="s">
        <v>37</v>
      </c>
      <c r="AI113" s="81"/>
      <c r="AJ113" s="84" t="s">
        <v>37</v>
      </c>
      <c r="AK113" s="81"/>
      <c r="AL113" s="84" t="s">
        <v>37</v>
      </c>
      <c r="AM113" s="81"/>
      <c r="AN113" s="84" t="s">
        <v>37</v>
      </c>
      <c r="AO113" s="81"/>
      <c r="AP113" s="80">
        <v>583848</v>
      </c>
      <c r="AQ113" s="81"/>
      <c r="AR113" s="84" t="s">
        <v>37</v>
      </c>
      <c r="AS113" s="81"/>
      <c r="AT113" s="84" t="s">
        <v>37</v>
      </c>
      <c r="AU113" s="81"/>
      <c r="AV113" s="82">
        <f t="shared" si="2"/>
        <v>13.112775182670164</v>
      </c>
      <c r="AW113" s="83"/>
      <c r="AX113" s="15">
        <f t="shared" si="3"/>
        <v>13.3918911654927</v>
      </c>
    </row>
    <row r="114" spans="1:50" ht="84" x14ac:dyDescent="0.2">
      <c r="A114" s="9" t="s">
        <v>145</v>
      </c>
      <c r="B114" s="3" t="s">
        <v>124</v>
      </c>
      <c r="C114" s="3" t="s">
        <v>279</v>
      </c>
      <c r="D114" s="36">
        <v>4452512.8499999996</v>
      </c>
      <c r="E114" s="35" t="s">
        <v>37</v>
      </c>
      <c r="F114" s="36">
        <v>4452512.8499999996</v>
      </c>
      <c r="G114" s="35" t="s">
        <v>37</v>
      </c>
      <c r="H114" s="35" t="s">
        <v>37</v>
      </c>
      <c r="I114" s="35" t="s">
        <v>37</v>
      </c>
      <c r="J114" s="35" t="s">
        <v>37</v>
      </c>
      <c r="K114" s="35" t="s">
        <v>37</v>
      </c>
      <c r="L114" s="35" t="s">
        <v>37</v>
      </c>
      <c r="M114" s="36">
        <v>4359712.8499999996</v>
      </c>
      <c r="N114" s="35" t="s">
        <v>37</v>
      </c>
      <c r="O114" s="36">
        <v>92800</v>
      </c>
      <c r="P114" s="84" t="s">
        <v>37</v>
      </c>
      <c r="Q114" s="81"/>
      <c r="R114" s="84" t="s">
        <v>145</v>
      </c>
      <c r="S114" s="81"/>
      <c r="T114" s="84" t="s">
        <v>124</v>
      </c>
      <c r="U114" s="81"/>
      <c r="V114" s="84" t="s">
        <v>279</v>
      </c>
      <c r="W114" s="81"/>
      <c r="X114" s="80">
        <v>583848</v>
      </c>
      <c r="Y114" s="81"/>
      <c r="Z114" s="84" t="s">
        <v>37</v>
      </c>
      <c r="AA114" s="81"/>
      <c r="AB114" s="80">
        <v>583848</v>
      </c>
      <c r="AC114" s="81"/>
      <c r="AD114" s="84" t="s">
        <v>37</v>
      </c>
      <c r="AE114" s="81"/>
      <c r="AF114" s="84" t="s">
        <v>37</v>
      </c>
      <c r="AG114" s="81"/>
      <c r="AH114" s="84" t="s">
        <v>37</v>
      </c>
      <c r="AI114" s="81"/>
      <c r="AJ114" s="84" t="s">
        <v>37</v>
      </c>
      <c r="AK114" s="81"/>
      <c r="AL114" s="84" t="s">
        <v>37</v>
      </c>
      <c r="AM114" s="81"/>
      <c r="AN114" s="84" t="s">
        <v>37</v>
      </c>
      <c r="AO114" s="81"/>
      <c r="AP114" s="80">
        <v>583848</v>
      </c>
      <c r="AQ114" s="81"/>
      <c r="AR114" s="84" t="s">
        <v>37</v>
      </c>
      <c r="AS114" s="81"/>
      <c r="AT114" s="84" t="s">
        <v>37</v>
      </c>
      <c r="AU114" s="81"/>
      <c r="AV114" s="82">
        <f t="shared" si="2"/>
        <v>13.112775182670164</v>
      </c>
      <c r="AW114" s="83"/>
      <c r="AX114" s="15">
        <f t="shared" si="3"/>
        <v>13.3918911654927</v>
      </c>
    </row>
    <row r="115" spans="1:50" ht="60" x14ac:dyDescent="0.2">
      <c r="A115" s="9" t="s">
        <v>214</v>
      </c>
      <c r="B115" s="3" t="s">
        <v>124</v>
      </c>
      <c r="C115" s="3" t="s">
        <v>280</v>
      </c>
      <c r="D115" s="36">
        <v>1476835.54</v>
      </c>
      <c r="E115" s="35" t="s">
        <v>37</v>
      </c>
      <c r="F115" s="36">
        <v>1476835.54</v>
      </c>
      <c r="G115" s="35" t="s">
        <v>37</v>
      </c>
      <c r="H115" s="35" t="s">
        <v>37</v>
      </c>
      <c r="I115" s="35" t="s">
        <v>37</v>
      </c>
      <c r="J115" s="35" t="s">
        <v>37</v>
      </c>
      <c r="K115" s="35" t="s">
        <v>37</v>
      </c>
      <c r="L115" s="35" t="s">
        <v>37</v>
      </c>
      <c r="M115" s="36">
        <v>1476835.54</v>
      </c>
      <c r="N115" s="35" t="s">
        <v>37</v>
      </c>
      <c r="O115" s="35" t="s">
        <v>37</v>
      </c>
      <c r="P115" s="84" t="s">
        <v>37</v>
      </c>
      <c r="Q115" s="81"/>
      <c r="R115" s="84" t="s">
        <v>214</v>
      </c>
      <c r="S115" s="81"/>
      <c r="T115" s="84" t="s">
        <v>124</v>
      </c>
      <c r="U115" s="81"/>
      <c r="V115" s="84" t="s">
        <v>280</v>
      </c>
      <c r="W115" s="81"/>
      <c r="X115" s="80">
        <v>260614.42</v>
      </c>
      <c r="Y115" s="81"/>
      <c r="Z115" s="84" t="s">
        <v>37</v>
      </c>
      <c r="AA115" s="81"/>
      <c r="AB115" s="80">
        <v>260614.42</v>
      </c>
      <c r="AC115" s="81"/>
      <c r="AD115" s="84" t="s">
        <v>37</v>
      </c>
      <c r="AE115" s="81"/>
      <c r="AF115" s="84" t="s">
        <v>37</v>
      </c>
      <c r="AG115" s="81"/>
      <c r="AH115" s="84" t="s">
        <v>37</v>
      </c>
      <c r="AI115" s="81"/>
      <c r="AJ115" s="84" t="s">
        <v>37</v>
      </c>
      <c r="AK115" s="81"/>
      <c r="AL115" s="84" t="s">
        <v>37</v>
      </c>
      <c r="AM115" s="81"/>
      <c r="AN115" s="84" t="s">
        <v>37</v>
      </c>
      <c r="AO115" s="81"/>
      <c r="AP115" s="80">
        <v>260614.42</v>
      </c>
      <c r="AQ115" s="81"/>
      <c r="AR115" s="84" t="s">
        <v>37</v>
      </c>
      <c r="AS115" s="81"/>
      <c r="AT115" s="84" t="s">
        <v>37</v>
      </c>
      <c r="AU115" s="81"/>
      <c r="AV115" s="82">
        <f t="shared" si="2"/>
        <v>17.646813943819364</v>
      </c>
      <c r="AW115" s="83"/>
      <c r="AX115" s="15">
        <f t="shared" si="3"/>
        <v>17.646813943819364</v>
      </c>
    </row>
    <row r="116" spans="1:50" ht="84" x14ac:dyDescent="0.2">
      <c r="A116" s="9" t="s">
        <v>147</v>
      </c>
      <c r="B116" s="3" t="s">
        <v>124</v>
      </c>
      <c r="C116" s="3" t="s">
        <v>281</v>
      </c>
      <c r="D116" s="36">
        <v>2975677.31</v>
      </c>
      <c r="E116" s="35" t="s">
        <v>37</v>
      </c>
      <c r="F116" s="36">
        <v>2975677.31</v>
      </c>
      <c r="G116" s="35" t="s">
        <v>37</v>
      </c>
      <c r="H116" s="35" t="s">
        <v>37</v>
      </c>
      <c r="I116" s="35" t="s">
        <v>37</v>
      </c>
      <c r="J116" s="35" t="s">
        <v>37</v>
      </c>
      <c r="K116" s="35" t="s">
        <v>37</v>
      </c>
      <c r="L116" s="35" t="s">
        <v>37</v>
      </c>
      <c r="M116" s="36">
        <v>2882877.31</v>
      </c>
      <c r="N116" s="35" t="s">
        <v>37</v>
      </c>
      <c r="O116" s="36">
        <v>92800</v>
      </c>
      <c r="P116" s="84" t="s">
        <v>37</v>
      </c>
      <c r="Q116" s="81"/>
      <c r="R116" s="84" t="s">
        <v>147</v>
      </c>
      <c r="S116" s="81"/>
      <c r="T116" s="84" t="s">
        <v>124</v>
      </c>
      <c r="U116" s="81"/>
      <c r="V116" s="84" t="s">
        <v>281</v>
      </c>
      <c r="W116" s="81"/>
      <c r="X116" s="80">
        <v>323233.58</v>
      </c>
      <c r="Y116" s="81"/>
      <c r="Z116" s="84" t="s">
        <v>37</v>
      </c>
      <c r="AA116" s="81"/>
      <c r="AB116" s="80">
        <v>323233.58</v>
      </c>
      <c r="AC116" s="81"/>
      <c r="AD116" s="84" t="s">
        <v>37</v>
      </c>
      <c r="AE116" s="81"/>
      <c r="AF116" s="84" t="s">
        <v>37</v>
      </c>
      <c r="AG116" s="81"/>
      <c r="AH116" s="84" t="s">
        <v>37</v>
      </c>
      <c r="AI116" s="81"/>
      <c r="AJ116" s="84" t="s">
        <v>37</v>
      </c>
      <c r="AK116" s="81"/>
      <c r="AL116" s="84" t="s">
        <v>37</v>
      </c>
      <c r="AM116" s="81"/>
      <c r="AN116" s="84" t="s">
        <v>37</v>
      </c>
      <c r="AO116" s="81"/>
      <c r="AP116" s="80">
        <v>323233.58</v>
      </c>
      <c r="AQ116" s="81"/>
      <c r="AR116" s="84" t="s">
        <v>37</v>
      </c>
      <c r="AS116" s="81"/>
      <c r="AT116" s="84" t="s">
        <v>37</v>
      </c>
      <c r="AU116" s="81"/>
      <c r="AV116" s="82">
        <f t="shared" si="2"/>
        <v>10.862521245625253</v>
      </c>
      <c r="AW116" s="83"/>
      <c r="AX116" s="15">
        <f t="shared" si="3"/>
        <v>11.212186480457611</v>
      </c>
    </row>
    <row r="117" spans="1:50" ht="24" x14ac:dyDescent="0.2">
      <c r="A117" s="9" t="s">
        <v>163</v>
      </c>
      <c r="B117" s="3" t="s">
        <v>124</v>
      </c>
      <c r="C117" s="3" t="s">
        <v>282</v>
      </c>
      <c r="D117" s="36">
        <v>133000</v>
      </c>
      <c r="E117" s="35" t="s">
        <v>37</v>
      </c>
      <c r="F117" s="36">
        <v>133000</v>
      </c>
      <c r="G117" s="35" t="s">
        <v>37</v>
      </c>
      <c r="H117" s="35" t="s">
        <v>37</v>
      </c>
      <c r="I117" s="35" t="s">
        <v>37</v>
      </c>
      <c r="J117" s="35" t="s">
        <v>37</v>
      </c>
      <c r="K117" s="35" t="s">
        <v>37</v>
      </c>
      <c r="L117" s="35" t="s">
        <v>37</v>
      </c>
      <c r="M117" s="36">
        <v>133000</v>
      </c>
      <c r="N117" s="35" t="s">
        <v>37</v>
      </c>
      <c r="O117" s="35" t="s">
        <v>37</v>
      </c>
      <c r="P117" s="84" t="s">
        <v>37</v>
      </c>
      <c r="Q117" s="81"/>
      <c r="R117" s="84" t="s">
        <v>163</v>
      </c>
      <c r="S117" s="81"/>
      <c r="T117" s="84" t="s">
        <v>124</v>
      </c>
      <c r="U117" s="81"/>
      <c r="V117" s="84" t="s">
        <v>282</v>
      </c>
      <c r="W117" s="81"/>
      <c r="X117" s="84" t="s">
        <v>37</v>
      </c>
      <c r="Y117" s="81"/>
      <c r="Z117" s="84" t="s">
        <v>37</v>
      </c>
      <c r="AA117" s="81"/>
      <c r="AB117" s="84" t="s">
        <v>37</v>
      </c>
      <c r="AC117" s="81"/>
      <c r="AD117" s="84" t="s">
        <v>37</v>
      </c>
      <c r="AE117" s="81"/>
      <c r="AF117" s="84" t="s">
        <v>37</v>
      </c>
      <c r="AG117" s="81"/>
      <c r="AH117" s="84" t="s">
        <v>37</v>
      </c>
      <c r="AI117" s="81"/>
      <c r="AJ117" s="84" t="s">
        <v>37</v>
      </c>
      <c r="AK117" s="81"/>
      <c r="AL117" s="84" t="s">
        <v>37</v>
      </c>
      <c r="AM117" s="81"/>
      <c r="AN117" s="84" t="s">
        <v>37</v>
      </c>
      <c r="AO117" s="81"/>
      <c r="AP117" s="84" t="s">
        <v>37</v>
      </c>
      <c r="AQ117" s="81"/>
      <c r="AR117" s="84" t="s">
        <v>37</v>
      </c>
      <c r="AS117" s="81"/>
      <c r="AT117" s="84" t="s">
        <v>37</v>
      </c>
      <c r="AU117" s="81"/>
      <c r="AV117" s="82" t="e">
        <f t="shared" si="2"/>
        <v>#VALUE!</v>
      </c>
      <c r="AW117" s="83"/>
      <c r="AX117" s="15" t="e">
        <f t="shared" si="3"/>
        <v>#VALUE!</v>
      </c>
    </row>
    <row r="118" spans="1:50" ht="36" x14ac:dyDescent="0.2">
      <c r="A118" s="9" t="s">
        <v>165</v>
      </c>
      <c r="B118" s="3" t="s">
        <v>124</v>
      </c>
      <c r="C118" s="3" t="s">
        <v>283</v>
      </c>
      <c r="D118" s="36">
        <v>133000</v>
      </c>
      <c r="E118" s="35" t="s">
        <v>37</v>
      </c>
      <c r="F118" s="36">
        <v>133000</v>
      </c>
      <c r="G118" s="35" t="s">
        <v>37</v>
      </c>
      <c r="H118" s="35" t="s">
        <v>37</v>
      </c>
      <c r="I118" s="35" t="s">
        <v>37</v>
      </c>
      <c r="J118" s="35" t="s">
        <v>37</v>
      </c>
      <c r="K118" s="35" t="s">
        <v>37</v>
      </c>
      <c r="L118" s="35" t="s">
        <v>37</v>
      </c>
      <c r="M118" s="36">
        <v>133000</v>
      </c>
      <c r="N118" s="35" t="s">
        <v>37</v>
      </c>
      <c r="O118" s="35" t="s">
        <v>37</v>
      </c>
      <c r="P118" s="84" t="s">
        <v>37</v>
      </c>
      <c r="Q118" s="81"/>
      <c r="R118" s="84" t="s">
        <v>165</v>
      </c>
      <c r="S118" s="81"/>
      <c r="T118" s="84" t="s">
        <v>124</v>
      </c>
      <c r="U118" s="81"/>
      <c r="V118" s="84" t="s">
        <v>283</v>
      </c>
      <c r="W118" s="81"/>
      <c r="X118" s="84" t="s">
        <v>37</v>
      </c>
      <c r="Y118" s="81"/>
      <c r="Z118" s="84" t="s">
        <v>37</v>
      </c>
      <c r="AA118" s="81"/>
      <c r="AB118" s="84" t="s">
        <v>37</v>
      </c>
      <c r="AC118" s="81"/>
      <c r="AD118" s="84" t="s">
        <v>37</v>
      </c>
      <c r="AE118" s="81"/>
      <c r="AF118" s="84" t="s">
        <v>37</v>
      </c>
      <c r="AG118" s="81"/>
      <c r="AH118" s="84" t="s">
        <v>37</v>
      </c>
      <c r="AI118" s="81"/>
      <c r="AJ118" s="84" t="s">
        <v>37</v>
      </c>
      <c r="AK118" s="81"/>
      <c r="AL118" s="84" t="s">
        <v>37</v>
      </c>
      <c r="AM118" s="81"/>
      <c r="AN118" s="84" t="s">
        <v>37</v>
      </c>
      <c r="AO118" s="81"/>
      <c r="AP118" s="84" t="s">
        <v>37</v>
      </c>
      <c r="AQ118" s="81"/>
      <c r="AR118" s="84" t="s">
        <v>37</v>
      </c>
      <c r="AS118" s="81"/>
      <c r="AT118" s="84" t="s">
        <v>37</v>
      </c>
      <c r="AU118" s="81"/>
      <c r="AV118" s="82" t="e">
        <f t="shared" si="2"/>
        <v>#VALUE!</v>
      </c>
      <c r="AW118" s="83"/>
      <c r="AX118" s="15" t="e">
        <f t="shared" si="3"/>
        <v>#VALUE!</v>
      </c>
    </row>
    <row r="119" spans="1:50" ht="60" customHeight="1" x14ac:dyDescent="0.2">
      <c r="A119" s="9" t="s">
        <v>240</v>
      </c>
      <c r="B119" s="3" t="s">
        <v>124</v>
      </c>
      <c r="C119" s="3" t="s">
        <v>284</v>
      </c>
      <c r="D119" s="36">
        <v>133000</v>
      </c>
      <c r="E119" s="35" t="s">
        <v>37</v>
      </c>
      <c r="F119" s="36">
        <v>133000</v>
      </c>
      <c r="G119" s="35" t="s">
        <v>37</v>
      </c>
      <c r="H119" s="35" t="s">
        <v>37</v>
      </c>
      <c r="I119" s="35" t="s">
        <v>37</v>
      </c>
      <c r="J119" s="35" t="s">
        <v>37</v>
      </c>
      <c r="K119" s="35" t="s">
        <v>37</v>
      </c>
      <c r="L119" s="35" t="s">
        <v>37</v>
      </c>
      <c r="M119" s="36">
        <v>133000</v>
      </c>
      <c r="N119" s="35" t="s">
        <v>37</v>
      </c>
      <c r="O119" s="35" t="s">
        <v>37</v>
      </c>
      <c r="P119" s="84" t="s">
        <v>37</v>
      </c>
      <c r="Q119" s="81"/>
      <c r="R119" s="84" t="s">
        <v>240</v>
      </c>
      <c r="S119" s="81"/>
      <c r="T119" s="84" t="s">
        <v>124</v>
      </c>
      <c r="U119" s="81"/>
      <c r="V119" s="84" t="s">
        <v>284</v>
      </c>
      <c r="W119" s="81"/>
      <c r="X119" s="84" t="s">
        <v>37</v>
      </c>
      <c r="Y119" s="81"/>
      <c r="Z119" s="84" t="s">
        <v>37</v>
      </c>
      <c r="AA119" s="81"/>
      <c r="AB119" s="84" t="s">
        <v>37</v>
      </c>
      <c r="AC119" s="81"/>
      <c r="AD119" s="84" t="s">
        <v>37</v>
      </c>
      <c r="AE119" s="81"/>
      <c r="AF119" s="84" t="s">
        <v>37</v>
      </c>
      <c r="AG119" s="81"/>
      <c r="AH119" s="84" t="s">
        <v>37</v>
      </c>
      <c r="AI119" s="81"/>
      <c r="AJ119" s="84" t="s">
        <v>37</v>
      </c>
      <c r="AK119" s="81"/>
      <c r="AL119" s="84" t="s">
        <v>37</v>
      </c>
      <c r="AM119" s="81"/>
      <c r="AN119" s="84" t="s">
        <v>37</v>
      </c>
      <c r="AO119" s="81"/>
      <c r="AP119" s="84" t="s">
        <v>37</v>
      </c>
      <c r="AQ119" s="81"/>
      <c r="AR119" s="84" t="s">
        <v>37</v>
      </c>
      <c r="AS119" s="81"/>
      <c r="AT119" s="84" t="s">
        <v>37</v>
      </c>
      <c r="AU119" s="81"/>
      <c r="AV119" s="82" t="e">
        <f t="shared" si="2"/>
        <v>#VALUE!</v>
      </c>
      <c r="AW119" s="83"/>
      <c r="AX119" s="15" t="e">
        <f t="shared" si="3"/>
        <v>#VALUE!</v>
      </c>
    </row>
    <row r="120" spans="1:50" s="5" customFormat="1" ht="72" x14ac:dyDescent="0.2">
      <c r="A120" s="8" t="s">
        <v>285</v>
      </c>
      <c r="B120" s="12" t="s">
        <v>124</v>
      </c>
      <c r="C120" s="12" t="s">
        <v>286</v>
      </c>
      <c r="D120" s="33">
        <v>18009000</v>
      </c>
      <c r="E120" s="34" t="s">
        <v>37</v>
      </c>
      <c r="F120" s="33">
        <v>18009000</v>
      </c>
      <c r="G120" s="33">
        <v>2242200</v>
      </c>
      <c r="H120" s="34" t="s">
        <v>37</v>
      </c>
      <c r="I120" s="34" t="s">
        <v>37</v>
      </c>
      <c r="J120" s="34" t="s">
        <v>37</v>
      </c>
      <c r="K120" s="34" t="s">
        <v>37</v>
      </c>
      <c r="L120" s="34" t="s">
        <v>37</v>
      </c>
      <c r="M120" s="33">
        <v>17591500</v>
      </c>
      <c r="N120" s="34" t="s">
        <v>37</v>
      </c>
      <c r="O120" s="33">
        <v>2659700</v>
      </c>
      <c r="P120" s="79" t="s">
        <v>37</v>
      </c>
      <c r="Q120" s="78"/>
      <c r="R120" s="79" t="s">
        <v>285</v>
      </c>
      <c r="S120" s="78"/>
      <c r="T120" s="79" t="s">
        <v>124</v>
      </c>
      <c r="U120" s="78"/>
      <c r="V120" s="79" t="s">
        <v>286</v>
      </c>
      <c r="W120" s="78"/>
      <c r="X120" s="77">
        <v>15744.4</v>
      </c>
      <c r="Y120" s="78"/>
      <c r="Z120" s="79" t="s">
        <v>37</v>
      </c>
      <c r="AA120" s="78"/>
      <c r="AB120" s="77">
        <v>15744.4</v>
      </c>
      <c r="AC120" s="78"/>
      <c r="AD120" s="79" t="s">
        <v>37</v>
      </c>
      <c r="AE120" s="78"/>
      <c r="AF120" s="79" t="s">
        <v>37</v>
      </c>
      <c r="AG120" s="78"/>
      <c r="AH120" s="79" t="s">
        <v>37</v>
      </c>
      <c r="AI120" s="78"/>
      <c r="AJ120" s="79" t="s">
        <v>37</v>
      </c>
      <c r="AK120" s="78"/>
      <c r="AL120" s="79" t="s">
        <v>37</v>
      </c>
      <c r="AM120" s="78"/>
      <c r="AN120" s="79" t="s">
        <v>37</v>
      </c>
      <c r="AO120" s="78"/>
      <c r="AP120" s="77">
        <v>4382.3999999999996</v>
      </c>
      <c r="AQ120" s="78"/>
      <c r="AR120" s="79" t="s">
        <v>37</v>
      </c>
      <c r="AS120" s="78"/>
      <c r="AT120" s="77">
        <v>11362</v>
      </c>
      <c r="AU120" s="78"/>
      <c r="AV120" s="82">
        <f t="shared" si="2"/>
        <v>8.7425176300738525E-2</v>
      </c>
      <c r="AW120" s="83"/>
      <c r="AX120" s="15">
        <f t="shared" si="3"/>
        <v>2.4912031378790892E-2</v>
      </c>
    </row>
    <row r="121" spans="1:50" ht="72" x14ac:dyDescent="0.2">
      <c r="A121" s="9" t="s">
        <v>143</v>
      </c>
      <c r="B121" s="3" t="s">
        <v>124</v>
      </c>
      <c r="C121" s="3" t="s">
        <v>287</v>
      </c>
      <c r="D121" s="36">
        <v>2361000</v>
      </c>
      <c r="E121" s="35" t="s">
        <v>37</v>
      </c>
      <c r="F121" s="36">
        <v>2361000</v>
      </c>
      <c r="G121" s="35" t="s">
        <v>37</v>
      </c>
      <c r="H121" s="35" t="s">
        <v>37</v>
      </c>
      <c r="I121" s="35" t="s">
        <v>37</v>
      </c>
      <c r="J121" s="35" t="s">
        <v>37</v>
      </c>
      <c r="K121" s="35" t="s">
        <v>37</v>
      </c>
      <c r="L121" s="35" t="s">
        <v>37</v>
      </c>
      <c r="M121" s="36">
        <v>1943500</v>
      </c>
      <c r="N121" s="35" t="s">
        <v>37</v>
      </c>
      <c r="O121" s="36">
        <v>417500</v>
      </c>
      <c r="P121" s="84" t="s">
        <v>37</v>
      </c>
      <c r="Q121" s="81"/>
      <c r="R121" s="84" t="s">
        <v>143</v>
      </c>
      <c r="S121" s="81"/>
      <c r="T121" s="84" t="s">
        <v>124</v>
      </c>
      <c r="U121" s="81"/>
      <c r="V121" s="84" t="s">
        <v>287</v>
      </c>
      <c r="W121" s="81"/>
      <c r="X121" s="80">
        <v>15744.4</v>
      </c>
      <c r="Y121" s="81"/>
      <c r="Z121" s="84" t="s">
        <v>37</v>
      </c>
      <c r="AA121" s="81"/>
      <c r="AB121" s="80">
        <v>15744.4</v>
      </c>
      <c r="AC121" s="81"/>
      <c r="AD121" s="84" t="s">
        <v>37</v>
      </c>
      <c r="AE121" s="81"/>
      <c r="AF121" s="84" t="s">
        <v>37</v>
      </c>
      <c r="AG121" s="81"/>
      <c r="AH121" s="84" t="s">
        <v>37</v>
      </c>
      <c r="AI121" s="81"/>
      <c r="AJ121" s="84" t="s">
        <v>37</v>
      </c>
      <c r="AK121" s="81"/>
      <c r="AL121" s="84" t="s">
        <v>37</v>
      </c>
      <c r="AM121" s="81"/>
      <c r="AN121" s="84" t="s">
        <v>37</v>
      </c>
      <c r="AO121" s="81"/>
      <c r="AP121" s="80">
        <v>4382.3999999999996</v>
      </c>
      <c r="AQ121" s="81"/>
      <c r="AR121" s="84" t="s">
        <v>37</v>
      </c>
      <c r="AS121" s="81"/>
      <c r="AT121" s="80">
        <v>11362</v>
      </c>
      <c r="AU121" s="81"/>
      <c r="AV121" s="82">
        <f t="shared" si="2"/>
        <v>0.66685302837780602</v>
      </c>
      <c r="AW121" s="83"/>
      <c r="AX121" s="15">
        <f t="shared" si="3"/>
        <v>0.22549009518909183</v>
      </c>
    </row>
    <row r="122" spans="1:50" ht="84" x14ac:dyDescent="0.2">
      <c r="A122" s="9" t="s">
        <v>145</v>
      </c>
      <c r="B122" s="3" t="s">
        <v>124</v>
      </c>
      <c r="C122" s="3" t="s">
        <v>288</v>
      </c>
      <c r="D122" s="36">
        <v>2361000</v>
      </c>
      <c r="E122" s="35" t="s">
        <v>37</v>
      </c>
      <c r="F122" s="36">
        <v>2361000</v>
      </c>
      <c r="G122" s="35" t="s">
        <v>37</v>
      </c>
      <c r="H122" s="35" t="s">
        <v>37</v>
      </c>
      <c r="I122" s="35" t="s">
        <v>37</v>
      </c>
      <c r="J122" s="35" t="s">
        <v>37</v>
      </c>
      <c r="K122" s="35" t="s">
        <v>37</v>
      </c>
      <c r="L122" s="35" t="s">
        <v>37</v>
      </c>
      <c r="M122" s="36">
        <v>1943500</v>
      </c>
      <c r="N122" s="35" t="s">
        <v>37</v>
      </c>
      <c r="O122" s="36">
        <v>417500</v>
      </c>
      <c r="P122" s="84" t="s">
        <v>37</v>
      </c>
      <c r="Q122" s="81"/>
      <c r="R122" s="84" t="s">
        <v>145</v>
      </c>
      <c r="S122" s="81"/>
      <c r="T122" s="84" t="s">
        <v>124</v>
      </c>
      <c r="U122" s="81"/>
      <c r="V122" s="84" t="s">
        <v>288</v>
      </c>
      <c r="W122" s="81"/>
      <c r="X122" s="80">
        <v>15744.4</v>
      </c>
      <c r="Y122" s="81"/>
      <c r="Z122" s="84" t="s">
        <v>37</v>
      </c>
      <c r="AA122" s="81"/>
      <c r="AB122" s="80">
        <v>15744.4</v>
      </c>
      <c r="AC122" s="81"/>
      <c r="AD122" s="84" t="s">
        <v>37</v>
      </c>
      <c r="AE122" s="81"/>
      <c r="AF122" s="84" t="s">
        <v>37</v>
      </c>
      <c r="AG122" s="81"/>
      <c r="AH122" s="84" t="s">
        <v>37</v>
      </c>
      <c r="AI122" s="81"/>
      <c r="AJ122" s="84" t="s">
        <v>37</v>
      </c>
      <c r="AK122" s="81"/>
      <c r="AL122" s="84" t="s">
        <v>37</v>
      </c>
      <c r="AM122" s="81"/>
      <c r="AN122" s="84" t="s">
        <v>37</v>
      </c>
      <c r="AO122" s="81"/>
      <c r="AP122" s="80">
        <v>4382.3999999999996</v>
      </c>
      <c r="AQ122" s="81"/>
      <c r="AR122" s="84" t="s">
        <v>37</v>
      </c>
      <c r="AS122" s="81"/>
      <c r="AT122" s="80">
        <v>11362</v>
      </c>
      <c r="AU122" s="81"/>
      <c r="AV122" s="82">
        <f t="shared" si="2"/>
        <v>0.66685302837780602</v>
      </c>
      <c r="AW122" s="83"/>
      <c r="AX122" s="15">
        <f t="shared" si="3"/>
        <v>0.22549009518909183</v>
      </c>
    </row>
    <row r="123" spans="1:50" ht="84" x14ac:dyDescent="0.2">
      <c r="A123" s="9" t="s">
        <v>147</v>
      </c>
      <c r="B123" s="3" t="s">
        <v>124</v>
      </c>
      <c r="C123" s="3" t="s">
        <v>289</v>
      </c>
      <c r="D123" s="36">
        <v>2361000</v>
      </c>
      <c r="E123" s="35" t="s">
        <v>37</v>
      </c>
      <c r="F123" s="36">
        <v>2361000</v>
      </c>
      <c r="G123" s="35" t="s">
        <v>37</v>
      </c>
      <c r="H123" s="35" t="s">
        <v>37</v>
      </c>
      <c r="I123" s="35" t="s">
        <v>37</v>
      </c>
      <c r="J123" s="35" t="s">
        <v>37</v>
      </c>
      <c r="K123" s="35" t="s">
        <v>37</v>
      </c>
      <c r="L123" s="35" t="s">
        <v>37</v>
      </c>
      <c r="M123" s="36">
        <v>1943500</v>
      </c>
      <c r="N123" s="35" t="s">
        <v>37</v>
      </c>
      <c r="O123" s="36">
        <v>417500</v>
      </c>
      <c r="P123" s="84" t="s">
        <v>37</v>
      </c>
      <c r="Q123" s="81"/>
      <c r="R123" s="84" t="s">
        <v>147</v>
      </c>
      <c r="S123" s="81"/>
      <c r="T123" s="84" t="s">
        <v>124</v>
      </c>
      <c r="U123" s="81"/>
      <c r="V123" s="84" t="s">
        <v>289</v>
      </c>
      <c r="W123" s="81"/>
      <c r="X123" s="80">
        <v>15744.4</v>
      </c>
      <c r="Y123" s="81"/>
      <c r="Z123" s="84" t="s">
        <v>37</v>
      </c>
      <c r="AA123" s="81"/>
      <c r="AB123" s="80">
        <v>15744.4</v>
      </c>
      <c r="AC123" s="81"/>
      <c r="AD123" s="84" t="s">
        <v>37</v>
      </c>
      <c r="AE123" s="81"/>
      <c r="AF123" s="84" t="s">
        <v>37</v>
      </c>
      <c r="AG123" s="81"/>
      <c r="AH123" s="84" t="s">
        <v>37</v>
      </c>
      <c r="AI123" s="81"/>
      <c r="AJ123" s="84" t="s">
        <v>37</v>
      </c>
      <c r="AK123" s="81"/>
      <c r="AL123" s="84" t="s">
        <v>37</v>
      </c>
      <c r="AM123" s="81"/>
      <c r="AN123" s="84" t="s">
        <v>37</v>
      </c>
      <c r="AO123" s="81"/>
      <c r="AP123" s="80">
        <v>4382.3999999999996</v>
      </c>
      <c r="AQ123" s="81"/>
      <c r="AR123" s="84" t="s">
        <v>37</v>
      </c>
      <c r="AS123" s="81"/>
      <c r="AT123" s="80">
        <v>11362</v>
      </c>
      <c r="AU123" s="81"/>
      <c r="AV123" s="82">
        <f t="shared" si="2"/>
        <v>0.66685302837780602</v>
      </c>
      <c r="AW123" s="83"/>
      <c r="AX123" s="15">
        <f t="shared" si="3"/>
        <v>0.22549009518909183</v>
      </c>
    </row>
    <row r="124" spans="1:50" ht="72" x14ac:dyDescent="0.2">
      <c r="A124" s="9" t="s">
        <v>224</v>
      </c>
      <c r="B124" s="3" t="s">
        <v>124</v>
      </c>
      <c r="C124" s="3" t="s">
        <v>290</v>
      </c>
      <c r="D124" s="36">
        <v>15636000</v>
      </c>
      <c r="E124" s="35" t="s">
        <v>37</v>
      </c>
      <c r="F124" s="36">
        <v>15636000</v>
      </c>
      <c r="G124" s="35" t="s">
        <v>37</v>
      </c>
      <c r="H124" s="35" t="s">
        <v>37</v>
      </c>
      <c r="I124" s="35" t="s">
        <v>37</v>
      </c>
      <c r="J124" s="35" t="s">
        <v>37</v>
      </c>
      <c r="K124" s="35" t="s">
        <v>37</v>
      </c>
      <c r="L124" s="35" t="s">
        <v>37</v>
      </c>
      <c r="M124" s="36">
        <v>15636000</v>
      </c>
      <c r="N124" s="35" t="s">
        <v>37</v>
      </c>
      <c r="O124" s="35" t="s">
        <v>37</v>
      </c>
      <c r="P124" s="84" t="s">
        <v>37</v>
      </c>
      <c r="Q124" s="81"/>
      <c r="R124" s="84" t="s">
        <v>224</v>
      </c>
      <c r="S124" s="81"/>
      <c r="T124" s="84" t="s">
        <v>124</v>
      </c>
      <c r="U124" s="81"/>
      <c r="V124" s="84" t="s">
        <v>290</v>
      </c>
      <c r="W124" s="81"/>
      <c r="X124" s="84" t="s">
        <v>37</v>
      </c>
      <c r="Y124" s="81"/>
      <c r="Z124" s="84" t="s">
        <v>37</v>
      </c>
      <c r="AA124" s="81"/>
      <c r="AB124" s="84" t="s">
        <v>37</v>
      </c>
      <c r="AC124" s="81"/>
      <c r="AD124" s="84" t="s">
        <v>37</v>
      </c>
      <c r="AE124" s="81"/>
      <c r="AF124" s="84" t="s">
        <v>37</v>
      </c>
      <c r="AG124" s="81"/>
      <c r="AH124" s="84" t="s">
        <v>37</v>
      </c>
      <c r="AI124" s="81"/>
      <c r="AJ124" s="84" t="s">
        <v>37</v>
      </c>
      <c r="AK124" s="81"/>
      <c r="AL124" s="84" t="s">
        <v>37</v>
      </c>
      <c r="AM124" s="81"/>
      <c r="AN124" s="84" t="s">
        <v>37</v>
      </c>
      <c r="AO124" s="81"/>
      <c r="AP124" s="84" t="s">
        <v>37</v>
      </c>
      <c r="AQ124" s="81"/>
      <c r="AR124" s="84" t="s">
        <v>37</v>
      </c>
      <c r="AS124" s="81"/>
      <c r="AT124" s="84" t="s">
        <v>37</v>
      </c>
      <c r="AU124" s="81"/>
      <c r="AV124" s="82" t="e">
        <f t="shared" si="2"/>
        <v>#VALUE!</v>
      </c>
      <c r="AW124" s="83"/>
      <c r="AX124" s="15" t="e">
        <f t="shared" si="3"/>
        <v>#VALUE!</v>
      </c>
    </row>
    <row r="125" spans="1:50" ht="24" x14ac:dyDescent="0.2">
      <c r="A125" s="9" t="s">
        <v>226</v>
      </c>
      <c r="B125" s="3" t="s">
        <v>124</v>
      </c>
      <c r="C125" s="3" t="s">
        <v>291</v>
      </c>
      <c r="D125" s="36">
        <v>15636000</v>
      </c>
      <c r="E125" s="35" t="s">
        <v>37</v>
      </c>
      <c r="F125" s="36">
        <v>15636000</v>
      </c>
      <c r="G125" s="35" t="s">
        <v>37</v>
      </c>
      <c r="H125" s="35" t="s">
        <v>37</v>
      </c>
      <c r="I125" s="35" t="s">
        <v>37</v>
      </c>
      <c r="J125" s="35" t="s">
        <v>37</v>
      </c>
      <c r="K125" s="35" t="s">
        <v>37</v>
      </c>
      <c r="L125" s="35" t="s">
        <v>37</v>
      </c>
      <c r="M125" s="36">
        <v>15636000</v>
      </c>
      <c r="N125" s="35" t="s">
        <v>37</v>
      </c>
      <c r="O125" s="35" t="s">
        <v>37</v>
      </c>
      <c r="P125" s="84" t="s">
        <v>37</v>
      </c>
      <c r="Q125" s="81"/>
      <c r="R125" s="84" t="s">
        <v>226</v>
      </c>
      <c r="S125" s="81"/>
      <c r="T125" s="84" t="s">
        <v>124</v>
      </c>
      <c r="U125" s="81"/>
      <c r="V125" s="84" t="s">
        <v>291</v>
      </c>
      <c r="W125" s="81"/>
      <c r="X125" s="84" t="s">
        <v>37</v>
      </c>
      <c r="Y125" s="81"/>
      <c r="Z125" s="84" t="s">
        <v>37</v>
      </c>
      <c r="AA125" s="81"/>
      <c r="AB125" s="84" t="s">
        <v>37</v>
      </c>
      <c r="AC125" s="81"/>
      <c r="AD125" s="84" t="s">
        <v>37</v>
      </c>
      <c r="AE125" s="81"/>
      <c r="AF125" s="84" t="s">
        <v>37</v>
      </c>
      <c r="AG125" s="81"/>
      <c r="AH125" s="84" t="s">
        <v>37</v>
      </c>
      <c r="AI125" s="81"/>
      <c r="AJ125" s="84" t="s">
        <v>37</v>
      </c>
      <c r="AK125" s="81"/>
      <c r="AL125" s="84" t="s">
        <v>37</v>
      </c>
      <c r="AM125" s="81"/>
      <c r="AN125" s="84" t="s">
        <v>37</v>
      </c>
      <c r="AO125" s="81"/>
      <c r="AP125" s="84" t="s">
        <v>37</v>
      </c>
      <c r="AQ125" s="81"/>
      <c r="AR125" s="84" t="s">
        <v>37</v>
      </c>
      <c r="AS125" s="81"/>
      <c r="AT125" s="84" t="s">
        <v>37</v>
      </c>
      <c r="AU125" s="81"/>
      <c r="AV125" s="82" t="e">
        <f t="shared" si="2"/>
        <v>#VALUE!</v>
      </c>
      <c r="AW125" s="83"/>
      <c r="AX125" s="15" t="e">
        <f t="shared" si="3"/>
        <v>#VALUE!</v>
      </c>
    </row>
    <row r="126" spans="1:50" ht="96" x14ac:dyDescent="0.2">
      <c r="A126" s="9" t="s">
        <v>292</v>
      </c>
      <c r="B126" s="3" t="s">
        <v>124</v>
      </c>
      <c r="C126" s="3" t="s">
        <v>293</v>
      </c>
      <c r="D126" s="36">
        <v>15636000</v>
      </c>
      <c r="E126" s="35" t="s">
        <v>37</v>
      </c>
      <c r="F126" s="36">
        <v>15636000</v>
      </c>
      <c r="G126" s="35" t="s">
        <v>37</v>
      </c>
      <c r="H126" s="35" t="s">
        <v>37</v>
      </c>
      <c r="I126" s="35" t="s">
        <v>37</v>
      </c>
      <c r="J126" s="35" t="s">
        <v>37</v>
      </c>
      <c r="K126" s="35" t="s">
        <v>37</v>
      </c>
      <c r="L126" s="35" t="s">
        <v>37</v>
      </c>
      <c r="M126" s="36">
        <v>15636000</v>
      </c>
      <c r="N126" s="35" t="s">
        <v>37</v>
      </c>
      <c r="O126" s="35" t="s">
        <v>37</v>
      </c>
      <c r="P126" s="84" t="s">
        <v>37</v>
      </c>
      <c r="Q126" s="81"/>
      <c r="R126" s="84" t="s">
        <v>292</v>
      </c>
      <c r="S126" s="81"/>
      <c r="T126" s="84" t="s">
        <v>124</v>
      </c>
      <c r="U126" s="81"/>
      <c r="V126" s="84" t="s">
        <v>293</v>
      </c>
      <c r="W126" s="81"/>
      <c r="X126" s="84" t="s">
        <v>37</v>
      </c>
      <c r="Y126" s="81"/>
      <c r="Z126" s="84" t="s">
        <v>37</v>
      </c>
      <c r="AA126" s="81"/>
      <c r="AB126" s="84" t="s">
        <v>37</v>
      </c>
      <c r="AC126" s="81"/>
      <c r="AD126" s="84" t="s">
        <v>37</v>
      </c>
      <c r="AE126" s="81"/>
      <c r="AF126" s="84" t="s">
        <v>37</v>
      </c>
      <c r="AG126" s="81"/>
      <c r="AH126" s="84" t="s">
        <v>37</v>
      </c>
      <c r="AI126" s="81"/>
      <c r="AJ126" s="84" t="s">
        <v>37</v>
      </c>
      <c r="AK126" s="81"/>
      <c r="AL126" s="84" t="s">
        <v>37</v>
      </c>
      <c r="AM126" s="81"/>
      <c r="AN126" s="84" t="s">
        <v>37</v>
      </c>
      <c r="AO126" s="81"/>
      <c r="AP126" s="84" t="s">
        <v>37</v>
      </c>
      <c r="AQ126" s="81"/>
      <c r="AR126" s="84" t="s">
        <v>37</v>
      </c>
      <c r="AS126" s="81"/>
      <c r="AT126" s="84" t="s">
        <v>37</v>
      </c>
      <c r="AU126" s="81"/>
      <c r="AV126" s="82" t="e">
        <f t="shared" si="2"/>
        <v>#VALUE!</v>
      </c>
      <c r="AW126" s="83"/>
      <c r="AX126" s="15" t="e">
        <f t="shared" si="3"/>
        <v>#VALUE!</v>
      </c>
    </row>
    <row r="127" spans="1:50" ht="24" x14ac:dyDescent="0.2">
      <c r="A127" s="9" t="s">
        <v>160</v>
      </c>
      <c r="B127" s="3" t="s">
        <v>124</v>
      </c>
      <c r="C127" s="3" t="s">
        <v>294</v>
      </c>
      <c r="D127" s="35" t="s">
        <v>37</v>
      </c>
      <c r="E127" s="35" t="s">
        <v>37</v>
      </c>
      <c r="F127" s="35" t="s">
        <v>37</v>
      </c>
      <c r="G127" s="36">
        <v>2242200</v>
      </c>
      <c r="H127" s="35" t="s">
        <v>37</v>
      </c>
      <c r="I127" s="35" t="s">
        <v>37</v>
      </c>
      <c r="J127" s="35" t="s">
        <v>37</v>
      </c>
      <c r="K127" s="35" t="s">
        <v>37</v>
      </c>
      <c r="L127" s="35" t="s">
        <v>37</v>
      </c>
      <c r="M127" s="35" t="s">
        <v>37</v>
      </c>
      <c r="N127" s="35" t="s">
        <v>37</v>
      </c>
      <c r="O127" s="36">
        <v>2242200</v>
      </c>
      <c r="P127" s="84" t="s">
        <v>37</v>
      </c>
      <c r="Q127" s="81"/>
      <c r="R127" s="84" t="s">
        <v>160</v>
      </c>
      <c r="S127" s="81"/>
      <c r="T127" s="84" t="s">
        <v>124</v>
      </c>
      <c r="U127" s="81"/>
      <c r="V127" s="84" t="s">
        <v>294</v>
      </c>
      <c r="W127" s="81"/>
      <c r="X127" s="84" t="s">
        <v>37</v>
      </c>
      <c r="Y127" s="81"/>
      <c r="Z127" s="84" t="s">
        <v>37</v>
      </c>
      <c r="AA127" s="81"/>
      <c r="AB127" s="84" t="s">
        <v>37</v>
      </c>
      <c r="AC127" s="81"/>
      <c r="AD127" s="84" t="s">
        <v>37</v>
      </c>
      <c r="AE127" s="81"/>
      <c r="AF127" s="84" t="s">
        <v>37</v>
      </c>
      <c r="AG127" s="81"/>
      <c r="AH127" s="84" t="s">
        <v>37</v>
      </c>
      <c r="AI127" s="81"/>
      <c r="AJ127" s="84" t="s">
        <v>37</v>
      </c>
      <c r="AK127" s="81"/>
      <c r="AL127" s="84" t="s">
        <v>37</v>
      </c>
      <c r="AM127" s="81"/>
      <c r="AN127" s="84" t="s">
        <v>37</v>
      </c>
      <c r="AO127" s="81"/>
      <c r="AP127" s="84" t="s">
        <v>37</v>
      </c>
      <c r="AQ127" s="81"/>
      <c r="AR127" s="84" t="s">
        <v>37</v>
      </c>
      <c r="AS127" s="81"/>
      <c r="AT127" s="84" t="s">
        <v>37</v>
      </c>
      <c r="AU127" s="81"/>
      <c r="AV127" s="82" t="e">
        <f t="shared" si="2"/>
        <v>#VALUE!</v>
      </c>
      <c r="AW127" s="83"/>
      <c r="AX127" s="15" t="e">
        <f t="shared" si="3"/>
        <v>#VALUE!</v>
      </c>
    </row>
    <row r="128" spans="1:50" ht="36" x14ac:dyDescent="0.2">
      <c r="A128" s="9" t="s">
        <v>111</v>
      </c>
      <c r="B128" s="3" t="s">
        <v>124</v>
      </c>
      <c r="C128" s="3" t="s">
        <v>295</v>
      </c>
      <c r="D128" s="35" t="s">
        <v>37</v>
      </c>
      <c r="E128" s="35" t="s">
        <v>37</v>
      </c>
      <c r="F128" s="35" t="s">
        <v>37</v>
      </c>
      <c r="G128" s="36">
        <v>2242200</v>
      </c>
      <c r="H128" s="35" t="s">
        <v>37</v>
      </c>
      <c r="I128" s="35" t="s">
        <v>37</v>
      </c>
      <c r="J128" s="35" t="s">
        <v>37</v>
      </c>
      <c r="K128" s="35" t="s">
        <v>37</v>
      </c>
      <c r="L128" s="35" t="s">
        <v>37</v>
      </c>
      <c r="M128" s="35" t="s">
        <v>37</v>
      </c>
      <c r="N128" s="35" t="s">
        <v>37</v>
      </c>
      <c r="O128" s="36">
        <v>2242200</v>
      </c>
      <c r="P128" s="84" t="s">
        <v>37</v>
      </c>
      <c r="Q128" s="81"/>
      <c r="R128" s="84" t="s">
        <v>111</v>
      </c>
      <c r="S128" s="81"/>
      <c r="T128" s="84" t="s">
        <v>124</v>
      </c>
      <c r="U128" s="81"/>
      <c r="V128" s="84" t="s">
        <v>295</v>
      </c>
      <c r="W128" s="81"/>
      <c r="X128" s="84" t="s">
        <v>37</v>
      </c>
      <c r="Y128" s="81"/>
      <c r="Z128" s="84" t="s">
        <v>37</v>
      </c>
      <c r="AA128" s="81"/>
      <c r="AB128" s="84" t="s">
        <v>37</v>
      </c>
      <c r="AC128" s="81"/>
      <c r="AD128" s="84" t="s">
        <v>37</v>
      </c>
      <c r="AE128" s="81"/>
      <c r="AF128" s="84" t="s">
        <v>37</v>
      </c>
      <c r="AG128" s="81"/>
      <c r="AH128" s="84" t="s">
        <v>37</v>
      </c>
      <c r="AI128" s="81"/>
      <c r="AJ128" s="84" t="s">
        <v>37</v>
      </c>
      <c r="AK128" s="81"/>
      <c r="AL128" s="84" t="s">
        <v>37</v>
      </c>
      <c r="AM128" s="81"/>
      <c r="AN128" s="84" t="s">
        <v>37</v>
      </c>
      <c r="AO128" s="81"/>
      <c r="AP128" s="84" t="s">
        <v>37</v>
      </c>
      <c r="AQ128" s="81"/>
      <c r="AR128" s="84" t="s">
        <v>37</v>
      </c>
      <c r="AS128" s="81"/>
      <c r="AT128" s="84" t="s">
        <v>37</v>
      </c>
      <c r="AU128" s="81"/>
      <c r="AV128" s="82" t="e">
        <f t="shared" si="2"/>
        <v>#VALUE!</v>
      </c>
      <c r="AW128" s="83"/>
      <c r="AX128" s="15" t="e">
        <f t="shared" si="3"/>
        <v>#VALUE!</v>
      </c>
    </row>
    <row r="129" spans="1:50" ht="96" x14ac:dyDescent="0.2">
      <c r="A129" s="9" t="s">
        <v>296</v>
      </c>
      <c r="B129" s="3" t="s">
        <v>124</v>
      </c>
      <c r="C129" s="3" t="s">
        <v>297</v>
      </c>
      <c r="D129" s="36">
        <v>12000</v>
      </c>
      <c r="E129" s="35" t="s">
        <v>37</v>
      </c>
      <c r="F129" s="36">
        <v>12000</v>
      </c>
      <c r="G129" s="35" t="s">
        <v>37</v>
      </c>
      <c r="H129" s="35" t="s">
        <v>37</v>
      </c>
      <c r="I129" s="35" t="s">
        <v>37</v>
      </c>
      <c r="J129" s="35" t="s">
        <v>37</v>
      </c>
      <c r="K129" s="35" t="s">
        <v>37</v>
      </c>
      <c r="L129" s="35" t="s">
        <v>37</v>
      </c>
      <c r="M129" s="36">
        <v>12000</v>
      </c>
      <c r="N129" s="35" t="s">
        <v>37</v>
      </c>
      <c r="O129" s="35" t="s">
        <v>37</v>
      </c>
      <c r="P129" s="84" t="s">
        <v>37</v>
      </c>
      <c r="Q129" s="81"/>
      <c r="R129" s="84" t="s">
        <v>296</v>
      </c>
      <c r="S129" s="81"/>
      <c r="T129" s="84" t="s">
        <v>124</v>
      </c>
      <c r="U129" s="81"/>
      <c r="V129" s="84" t="s">
        <v>297</v>
      </c>
      <c r="W129" s="81"/>
      <c r="X129" s="84" t="s">
        <v>37</v>
      </c>
      <c r="Y129" s="81"/>
      <c r="Z129" s="84" t="s">
        <v>37</v>
      </c>
      <c r="AA129" s="81"/>
      <c r="AB129" s="84" t="s">
        <v>37</v>
      </c>
      <c r="AC129" s="81"/>
      <c r="AD129" s="84" t="s">
        <v>37</v>
      </c>
      <c r="AE129" s="81"/>
      <c r="AF129" s="84" t="s">
        <v>37</v>
      </c>
      <c r="AG129" s="81"/>
      <c r="AH129" s="84" t="s">
        <v>37</v>
      </c>
      <c r="AI129" s="81"/>
      <c r="AJ129" s="84" t="s">
        <v>37</v>
      </c>
      <c r="AK129" s="81"/>
      <c r="AL129" s="84" t="s">
        <v>37</v>
      </c>
      <c r="AM129" s="81"/>
      <c r="AN129" s="84" t="s">
        <v>37</v>
      </c>
      <c r="AO129" s="81"/>
      <c r="AP129" s="84" t="s">
        <v>37</v>
      </c>
      <c r="AQ129" s="81"/>
      <c r="AR129" s="84" t="s">
        <v>37</v>
      </c>
      <c r="AS129" s="81"/>
      <c r="AT129" s="84" t="s">
        <v>37</v>
      </c>
      <c r="AU129" s="81"/>
      <c r="AV129" s="82" t="e">
        <f t="shared" si="2"/>
        <v>#VALUE!</v>
      </c>
      <c r="AW129" s="83"/>
      <c r="AX129" s="15" t="e">
        <f t="shared" si="3"/>
        <v>#VALUE!</v>
      </c>
    </row>
    <row r="130" spans="1:50" ht="36" x14ac:dyDescent="0.2">
      <c r="A130" s="9" t="s">
        <v>298</v>
      </c>
      <c r="B130" s="3" t="s">
        <v>124</v>
      </c>
      <c r="C130" s="3" t="s">
        <v>299</v>
      </c>
      <c r="D130" s="36">
        <v>12000</v>
      </c>
      <c r="E130" s="35" t="s">
        <v>37</v>
      </c>
      <c r="F130" s="36">
        <v>12000</v>
      </c>
      <c r="G130" s="35" t="s">
        <v>37</v>
      </c>
      <c r="H130" s="35" t="s">
        <v>37</v>
      </c>
      <c r="I130" s="35" t="s">
        <v>37</v>
      </c>
      <c r="J130" s="35" t="s">
        <v>37</v>
      </c>
      <c r="K130" s="35" t="s">
        <v>37</v>
      </c>
      <c r="L130" s="35" t="s">
        <v>37</v>
      </c>
      <c r="M130" s="36">
        <v>12000</v>
      </c>
      <c r="N130" s="35" t="s">
        <v>37</v>
      </c>
      <c r="O130" s="35" t="s">
        <v>37</v>
      </c>
      <c r="P130" s="84" t="s">
        <v>37</v>
      </c>
      <c r="Q130" s="81"/>
      <c r="R130" s="84" t="s">
        <v>298</v>
      </c>
      <c r="S130" s="81"/>
      <c r="T130" s="84" t="s">
        <v>124</v>
      </c>
      <c r="U130" s="81"/>
      <c r="V130" s="84" t="s">
        <v>299</v>
      </c>
      <c r="W130" s="81"/>
      <c r="X130" s="84" t="s">
        <v>37</v>
      </c>
      <c r="Y130" s="81"/>
      <c r="Z130" s="84" t="s">
        <v>37</v>
      </c>
      <c r="AA130" s="81"/>
      <c r="AB130" s="84" t="s">
        <v>37</v>
      </c>
      <c r="AC130" s="81"/>
      <c r="AD130" s="84" t="s">
        <v>37</v>
      </c>
      <c r="AE130" s="81"/>
      <c r="AF130" s="84" t="s">
        <v>37</v>
      </c>
      <c r="AG130" s="81"/>
      <c r="AH130" s="84" t="s">
        <v>37</v>
      </c>
      <c r="AI130" s="81"/>
      <c r="AJ130" s="84" t="s">
        <v>37</v>
      </c>
      <c r="AK130" s="81"/>
      <c r="AL130" s="84" t="s">
        <v>37</v>
      </c>
      <c r="AM130" s="81"/>
      <c r="AN130" s="84" t="s">
        <v>37</v>
      </c>
      <c r="AO130" s="81"/>
      <c r="AP130" s="84" t="s">
        <v>37</v>
      </c>
      <c r="AQ130" s="81"/>
      <c r="AR130" s="84" t="s">
        <v>37</v>
      </c>
      <c r="AS130" s="81"/>
      <c r="AT130" s="84" t="s">
        <v>37</v>
      </c>
      <c r="AU130" s="81"/>
      <c r="AV130" s="82" t="e">
        <f t="shared" si="2"/>
        <v>#VALUE!</v>
      </c>
      <c r="AW130" s="83"/>
      <c r="AX130" s="15" t="e">
        <f t="shared" si="3"/>
        <v>#VALUE!</v>
      </c>
    </row>
    <row r="131" spans="1:50" ht="48" x14ac:dyDescent="0.2">
      <c r="A131" s="9" t="s">
        <v>300</v>
      </c>
      <c r="B131" s="3" t="s">
        <v>124</v>
      </c>
      <c r="C131" s="3" t="s">
        <v>301</v>
      </c>
      <c r="D131" s="36">
        <v>12000</v>
      </c>
      <c r="E131" s="35" t="s">
        <v>37</v>
      </c>
      <c r="F131" s="36">
        <v>12000</v>
      </c>
      <c r="G131" s="35" t="s">
        <v>37</v>
      </c>
      <c r="H131" s="35" t="s">
        <v>37</v>
      </c>
      <c r="I131" s="35" t="s">
        <v>37</v>
      </c>
      <c r="J131" s="35" t="s">
        <v>37</v>
      </c>
      <c r="K131" s="35" t="s">
        <v>37</v>
      </c>
      <c r="L131" s="35" t="s">
        <v>37</v>
      </c>
      <c r="M131" s="36">
        <v>12000</v>
      </c>
      <c r="N131" s="35" t="s">
        <v>37</v>
      </c>
      <c r="O131" s="35" t="s">
        <v>37</v>
      </c>
      <c r="P131" s="84" t="s">
        <v>37</v>
      </c>
      <c r="Q131" s="81"/>
      <c r="R131" s="84" t="s">
        <v>300</v>
      </c>
      <c r="S131" s="81"/>
      <c r="T131" s="84" t="s">
        <v>124</v>
      </c>
      <c r="U131" s="81"/>
      <c r="V131" s="84" t="s">
        <v>301</v>
      </c>
      <c r="W131" s="81"/>
      <c r="X131" s="84" t="s">
        <v>37</v>
      </c>
      <c r="Y131" s="81"/>
      <c r="Z131" s="84" t="s">
        <v>37</v>
      </c>
      <c r="AA131" s="81"/>
      <c r="AB131" s="84" t="s">
        <v>37</v>
      </c>
      <c r="AC131" s="81"/>
      <c r="AD131" s="84" t="s">
        <v>37</v>
      </c>
      <c r="AE131" s="81"/>
      <c r="AF131" s="84" t="s">
        <v>37</v>
      </c>
      <c r="AG131" s="81"/>
      <c r="AH131" s="84" t="s">
        <v>37</v>
      </c>
      <c r="AI131" s="81"/>
      <c r="AJ131" s="84" t="s">
        <v>37</v>
      </c>
      <c r="AK131" s="81"/>
      <c r="AL131" s="84" t="s">
        <v>37</v>
      </c>
      <c r="AM131" s="81"/>
      <c r="AN131" s="84" t="s">
        <v>37</v>
      </c>
      <c r="AO131" s="81"/>
      <c r="AP131" s="84" t="s">
        <v>37</v>
      </c>
      <c r="AQ131" s="81"/>
      <c r="AR131" s="84" t="s">
        <v>37</v>
      </c>
      <c r="AS131" s="81"/>
      <c r="AT131" s="84" t="s">
        <v>37</v>
      </c>
      <c r="AU131" s="81"/>
      <c r="AV131" s="82" t="e">
        <f t="shared" si="2"/>
        <v>#VALUE!</v>
      </c>
      <c r="AW131" s="83"/>
      <c r="AX131" s="15" t="e">
        <f t="shared" si="3"/>
        <v>#VALUE!</v>
      </c>
    </row>
    <row r="132" spans="1:50" s="5" customFormat="1" ht="24" x14ac:dyDescent="0.2">
      <c r="A132" s="8" t="s">
        <v>302</v>
      </c>
      <c r="B132" s="12" t="s">
        <v>124</v>
      </c>
      <c r="C132" s="12" t="s">
        <v>303</v>
      </c>
      <c r="D132" s="33">
        <v>218204955.72</v>
      </c>
      <c r="E132" s="34" t="s">
        <v>37</v>
      </c>
      <c r="F132" s="33">
        <v>218204955.72</v>
      </c>
      <c r="G132" s="33">
        <v>39257800</v>
      </c>
      <c r="H132" s="34" t="s">
        <v>37</v>
      </c>
      <c r="I132" s="34" t="s">
        <v>37</v>
      </c>
      <c r="J132" s="34" t="s">
        <v>37</v>
      </c>
      <c r="K132" s="34" t="s">
        <v>37</v>
      </c>
      <c r="L132" s="34" t="s">
        <v>37</v>
      </c>
      <c r="M132" s="33">
        <v>212677993.72</v>
      </c>
      <c r="N132" s="33">
        <v>31029200</v>
      </c>
      <c r="O132" s="33">
        <v>13755562</v>
      </c>
      <c r="P132" s="79" t="s">
        <v>37</v>
      </c>
      <c r="Q132" s="78"/>
      <c r="R132" s="79" t="s">
        <v>302</v>
      </c>
      <c r="S132" s="78"/>
      <c r="T132" s="79" t="s">
        <v>124</v>
      </c>
      <c r="U132" s="78"/>
      <c r="V132" s="79" t="s">
        <v>303</v>
      </c>
      <c r="W132" s="78"/>
      <c r="X132" s="77">
        <v>32646060.170000002</v>
      </c>
      <c r="Y132" s="78"/>
      <c r="Z132" s="79" t="s">
        <v>37</v>
      </c>
      <c r="AA132" s="78"/>
      <c r="AB132" s="77">
        <v>32646060.170000002</v>
      </c>
      <c r="AC132" s="78"/>
      <c r="AD132" s="77">
        <v>5065640</v>
      </c>
      <c r="AE132" s="78"/>
      <c r="AF132" s="79" t="s">
        <v>37</v>
      </c>
      <c r="AG132" s="78"/>
      <c r="AH132" s="79" t="s">
        <v>37</v>
      </c>
      <c r="AI132" s="78"/>
      <c r="AJ132" s="79" t="s">
        <v>37</v>
      </c>
      <c r="AK132" s="78"/>
      <c r="AL132" s="79" t="s">
        <v>37</v>
      </c>
      <c r="AM132" s="78"/>
      <c r="AN132" s="79" t="s">
        <v>37</v>
      </c>
      <c r="AO132" s="78"/>
      <c r="AP132" s="77">
        <v>31701944.890000001</v>
      </c>
      <c r="AQ132" s="78"/>
      <c r="AR132" s="77">
        <v>5120890</v>
      </c>
      <c r="AS132" s="78"/>
      <c r="AT132" s="77">
        <v>888865.28000000003</v>
      </c>
      <c r="AU132" s="78"/>
      <c r="AV132" s="82">
        <f t="shared" si="2"/>
        <v>14.96119098774793</v>
      </c>
      <c r="AW132" s="83"/>
      <c r="AX132" s="15">
        <f t="shared" si="3"/>
        <v>14.906076710379832</v>
      </c>
    </row>
    <row r="133" spans="1:50" s="5" customFormat="1" ht="24" x14ac:dyDescent="0.2">
      <c r="A133" s="8" t="s">
        <v>304</v>
      </c>
      <c r="B133" s="12" t="s">
        <v>124</v>
      </c>
      <c r="C133" s="12" t="s">
        <v>305</v>
      </c>
      <c r="D133" s="33">
        <v>8579200</v>
      </c>
      <c r="E133" s="34" t="s">
        <v>37</v>
      </c>
      <c r="F133" s="33">
        <v>8579200</v>
      </c>
      <c r="G133" s="34" t="s">
        <v>37</v>
      </c>
      <c r="H133" s="34" t="s">
        <v>37</v>
      </c>
      <c r="I133" s="34" t="s">
        <v>37</v>
      </c>
      <c r="J133" s="34" t="s">
        <v>37</v>
      </c>
      <c r="K133" s="34" t="s">
        <v>37</v>
      </c>
      <c r="L133" s="34" t="s">
        <v>37</v>
      </c>
      <c r="M133" s="33">
        <v>8579200</v>
      </c>
      <c r="N133" s="34" t="s">
        <v>37</v>
      </c>
      <c r="O133" s="34" t="s">
        <v>37</v>
      </c>
      <c r="P133" s="79" t="s">
        <v>37</v>
      </c>
      <c r="Q133" s="78"/>
      <c r="R133" s="79" t="s">
        <v>304</v>
      </c>
      <c r="S133" s="78"/>
      <c r="T133" s="79" t="s">
        <v>124</v>
      </c>
      <c r="U133" s="78"/>
      <c r="V133" s="79" t="s">
        <v>305</v>
      </c>
      <c r="W133" s="78"/>
      <c r="X133" s="77">
        <v>509256.36</v>
      </c>
      <c r="Y133" s="78"/>
      <c r="Z133" s="79" t="s">
        <v>37</v>
      </c>
      <c r="AA133" s="78"/>
      <c r="AB133" s="77">
        <v>509256.36</v>
      </c>
      <c r="AC133" s="78"/>
      <c r="AD133" s="79" t="s">
        <v>37</v>
      </c>
      <c r="AE133" s="78"/>
      <c r="AF133" s="79" t="s">
        <v>37</v>
      </c>
      <c r="AG133" s="78"/>
      <c r="AH133" s="79" t="s">
        <v>37</v>
      </c>
      <c r="AI133" s="78"/>
      <c r="AJ133" s="79" t="s">
        <v>37</v>
      </c>
      <c r="AK133" s="78"/>
      <c r="AL133" s="79" t="s">
        <v>37</v>
      </c>
      <c r="AM133" s="78"/>
      <c r="AN133" s="79" t="s">
        <v>37</v>
      </c>
      <c r="AO133" s="78"/>
      <c r="AP133" s="77">
        <v>509256.36</v>
      </c>
      <c r="AQ133" s="78"/>
      <c r="AR133" s="79" t="s">
        <v>37</v>
      </c>
      <c r="AS133" s="78"/>
      <c r="AT133" s="79" t="s">
        <v>37</v>
      </c>
      <c r="AU133" s="78"/>
      <c r="AV133" s="82">
        <f t="shared" si="2"/>
        <v>5.9359422790003729</v>
      </c>
      <c r="AW133" s="83"/>
      <c r="AX133" s="15">
        <f t="shared" si="3"/>
        <v>5.9359422790003729</v>
      </c>
    </row>
    <row r="134" spans="1:50" ht="72" x14ac:dyDescent="0.2">
      <c r="A134" s="9" t="s">
        <v>143</v>
      </c>
      <c r="B134" s="3" t="s">
        <v>124</v>
      </c>
      <c r="C134" s="3" t="s">
        <v>306</v>
      </c>
      <c r="D134" s="36">
        <v>8529200</v>
      </c>
      <c r="E134" s="35" t="s">
        <v>37</v>
      </c>
      <c r="F134" s="36">
        <v>8529200</v>
      </c>
      <c r="G134" s="35" t="s">
        <v>37</v>
      </c>
      <c r="H134" s="35" t="s">
        <v>37</v>
      </c>
      <c r="I134" s="35" t="s">
        <v>37</v>
      </c>
      <c r="J134" s="35" t="s">
        <v>37</v>
      </c>
      <c r="K134" s="35" t="s">
        <v>37</v>
      </c>
      <c r="L134" s="35" t="s">
        <v>37</v>
      </c>
      <c r="M134" s="36">
        <v>8529200</v>
      </c>
      <c r="N134" s="35" t="s">
        <v>37</v>
      </c>
      <c r="O134" s="35" t="s">
        <v>37</v>
      </c>
      <c r="P134" s="84" t="s">
        <v>37</v>
      </c>
      <c r="Q134" s="81"/>
      <c r="R134" s="84" t="s">
        <v>143</v>
      </c>
      <c r="S134" s="81"/>
      <c r="T134" s="84" t="s">
        <v>124</v>
      </c>
      <c r="U134" s="81"/>
      <c r="V134" s="84" t="s">
        <v>306</v>
      </c>
      <c r="W134" s="81"/>
      <c r="X134" s="80">
        <v>509256.36</v>
      </c>
      <c r="Y134" s="81"/>
      <c r="Z134" s="84" t="s">
        <v>37</v>
      </c>
      <c r="AA134" s="81"/>
      <c r="AB134" s="80">
        <v>509256.36</v>
      </c>
      <c r="AC134" s="81"/>
      <c r="AD134" s="84" t="s">
        <v>37</v>
      </c>
      <c r="AE134" s="81"/>
      <c r="AF134" s="84" t="s">
        <v>37</v>
      </c>
      <c r="AG134" s="81"/>
      <c r="AH134" s="84" t="s">
        <v>37</v>
      </c>
      <c r="AI134" s="81"/>
      <c r="AJ134" s="84" t="s">
        <v>37</v>
      </c>
      <c r="AK134" s="81"/>
      <c r="AL134" s="84" t="s">
        <v>37</v>
      </c>
      <c r="AM134" s="81"/>
      <c r="AN134" s="84" t="s">
        <v>37</v>
      </c>
      <c r="AO134" s="81"/>
      <c r="AP134" s="80">
        <v>509256.36</v>
      </c>
      <c r="AQ134" s="81"/>
      <c r="AR134" s="84" t="s">
        <v>37</v>
      </c>
      <c r="AS134" s="81"/>
      <c r="AT134" s="84" t="s">
        <v>37</v>
      </c>
      <c r="AU134" s="81"/>
      <c r="AV134" s="82">
        <f t="shared" ref="AV134:AV197" si="4">AB134/F134*100</f>
        <v>5.9707400459597615</v>
      </c>
      <c r="AW134" s="83"/>
      <c r="AX134" s="15">
        <f t="shared" ref="AX134:AX197" si="5">AP134/M134*100</f>
        <v>5.9707400459597615</v>
      </c>
    </row>
    <row r="135" spans="1:50" ht="84" x14ac:dyDescent="0.2">
      <c r="A135" s="9" t="s">
        <v>145</v>
      </c>
      <c r="B135" s="3" t="s">
        <v>124</v>
      </c>
      <c r="C135" s="3" t="s">
        <v>307</v>
      </c>
      <c r="D135" s="36">
        <v>8529200</v>
      </c>
      <c r="E135" s="35" t="s">
        <v>37</v>
      </c>
      <c r="F135" s="36">
        <v>8529200</v>
      </c>
      <c r="G135" s="35" t="s">
        <v>37</v>
      </c>
      <c r="H135" s="35" t="s">
        <v>37</v>
      </c>
      <c r="I135" s="35" t="s">
        <v>37</v>
      </c>
      <c r="J135" s="35" t="s">
        <v>37</v>
      </c>
      <c r="K135" s="35" t="s">
        <v>37</v>
      </c>
      <c r="L135" s="35" t="s">
        <v>37</v>
      </c>
      <c r="M135" s="36">
        <v>8529200</v>
      </c>
      <c r="N135" s="35" t="s">
        <v>37</v>
      </c>
      <c r="O135" s="35" t="s">
        <v>37</v>
      </c>
      <c r="P135" s="84" t="s">
        <v>37</v>
      </c>
      <c r="Q135" s="81"/>
      <c r="R135" s="84" t="s">
        <v>145</v>
      </c>
      <c r="S135" s="81"/>
      <c r="T135" s="84" t="s">
        <v>124</v>
      </c>
      <c r="U135" s="81"/>
      <c r="V135" s="84" t="s">
        <v>307</v>
      </c>
      <c r="W135" s="81"/>
      <c r="X135" s="80">
        <v>509256.36</v>
      </c>
      <c r="Y135" s="81"/>
      <c r="Z135" s="84" t="s">
        <v>37</v>
      </c>
      <c r="AA135" s="81"/>
      <c r="AB135" s="80">
        <v>509256.36</v>
      </c>
      <c r="AC135" s="81"/>
      <c r="AD135" s="84" t="s">
        <v>37</v>
      </c>
      <c r="AE135" s="81"/>
      <c r="AF135" s="84" t="s">
        <v>37</v>
      </c>
      <c r="AG135" s="81"/>
      <c r="AH135" s="84" t="s">
        <v>37</v>
      </c>
      <c r="AI135" s="81"/>
      <c r="AJ135" s="84" t="s">
        <v>37</v>
      </c>
      <c r="AK135" s="81"/>
      <c r="AL135" s="84" t="s">
        <v>37</v>
      </c>
      <c r="AM135" s="81"/>
      <c r="AN135" s="84" t="s">
        <v>37</v>
      </c>
      <c r="AO135" s="81"/>
      <c r="AP135" s="80">
        <v>509256.36</v>
      </c>
      <c r="AQ135" s="81"/>
      <c r="AR135" s="84" t="s">
        <v>37</v>
      </c>
      <c r="AS135" s="81"/>
      <c r="AT135" s="84" t="s">
        <v>37</v>
      </c>
      <c r="AU135" s="81"/>
      <c r="AV135" s="82">
        <f t="shared" si="4"/>
        <v>5.9707400459597615</v>
      </c>
      <c r="AW135" s="83"/>
      <c r="AX135" s="15">
        <f t="shared" si="5"/>
        <v>5.9707400459597615</v>
      </c>
    </row>
    <row r="136" spans="1:50" ht="84" x14ac:dyDescent="0.2">
      <c r="A136" s="9" t="s">
        <v>147</v>
      </c>
      <c r="B136" s="3" t="s">
        <v>124</v>
      </c>
      <c r="C136" s="3" t="s">
        <v>308</v>
      </c>
      <c r="D136" s="36">
        <v>8529200</v>
      </c>
      <c r="E136" s="35" t="s">
        <v>37</v>
      </c>
      <c r="F136" s="36">
        <v>8529200</v>
      </c>
      <c r="G136" s="35" t="s">
        <v>37</v>
      </c>
      <c r="H136" s="35" t="s">
        <v>37</v>
      </c>
      <c r="I136" s="35" t="s">
        <v>37</v>
      </c>
      <c r="J136" s="35" t="s">
        <v>37</v>
      </c>
      <c r="K136" s="35" t="s">
        <v>37</v>
      </c>
      <c r="L136" s="35" t="s">
        <v>37</v>
      </c>
      <c r="M136" s="36">
        <v>8529200</v>
      </c>
      <c r="N136" s="35" t="s">
        <v>37</v>
      </c>
      <c r="O136" s="35" t="s">
        <v>37</v>
      </c>
      <c r="P136" s="84" t="s">
        <v>37</v>
      </c>
      <c r="Q136" s="81"/>
      <c r="R136" s="84" t="s">
        <v>147</v>
      </c>
      <c r="S136" s="81"/>
      <c r="T136" s="84" t="s">
        <v>124</v>
      </c>
      <c r="U136" s="81"/>
      <c r="V136" s="84" t="s">
        <v>308</v>
      </c>
      <c r="W136" s="81"/>
      <c r="X136" s="80">
        <v>509256.36</v>
      </c>
      <c r="Y136" s="81"/>
      <c r="Z136" s="84" t="s">
        <v>37</v>
      </c>
      <c r="AA136" s="81"/>
      <c r="AB136" s="80">
        <v>509256.36</v>
      </c>
      <c r="AC136" s="81"/>
      <c r="AD136" s="84" t="s">
        <v>37</v>
      </c>
      <c r="AE136" s="81"/>
      <c r="AF136" s="84" t="s">
        <v>37</v>
      </c>
      <c r="AG136" s="81"/>
      <c r="AH136" s="84" t="s">
        <v>37</v>
      </c>
      <c r="AI136" s="81"/>
      <c r="AJ136" s="84" t="s">
        <v>37</v>
      </c>
      <c r="AK136" s="81"/>
      <c r="AL136" s="84" t="s">
        <v>37</v>
      </c>
      <c r="AM136" s="81"/>
      <c r="AN136" s="84" t="s">
        <v>37</v>
      </c>
      <c r="AO136" s="81"/>
      <c r="AP136" s="80">
        <v>509256.36</v>
      </c>
      <c r="AQ136" s="81"/>
      <c r="AR136" s="84" t="s">
        <v>37</v>
      </c>
      <c r="AS136" s="81"/>
      <c r="AT136" s="84" t="s">
        <v>37</v>
      </c>
      <c r="AU136" s="81"/>
      <c r="AV136" s="82">
        <f t="shared" si="4"/>
        <v>5.9707400459597615</v>
      </c>
      <c r="AW136" s="83"/>
      <c r="AX136" s="15">
        <f t="shared" si="5"/>
        <v>5.9707400459597615</v>
      </c>
    </row>
    <row r="137" spans="1:50" ht="96" x14ac:dyDescent="0.2">
      <c r="A137" s="9" t="s">
        <v>296</v>
      </c>
      <c r="B137" s="3" t="s">
        <v>124</v>
      </c>
      <c r="C137" s="3" t="s">
        <v>309</v>
      </c>
      <c r="D137" s="36">
        <v>50000</v>
      </c>
      <c r="E137" s="35" t="s">
        <v>37</v>
      </c>
      <c r="F137" s="36">
        <v>50000</v>
      </c>
      <c r="G137" s="35" t="s">
        <v>37</v>
      </c>
      <c r="H137" s="35" t="s">
        <v>37</v>
      </c>
      <c r="I137" s="35" t="s">
        <v>37</v>
      </c>
      <c r="J137" s="35" t="s">
        <v>37</v>
      </c>
      <c r="K137" s="35" t="s">
        <v>37</v>
      </c>
      <c r="L137" s="35" t="s">
        <v>37</v>
      </c>
      <c r="M137" s="36">
        <v>50000</v>
      </c>
      <c r="N137" s="35" t="s">
        <v>37</v>
      </c>
      <c r="O137" s="35" t="s">
        <v>37</v>
      </c>
      <c r="P137" s="84" t="s">
        <v>37</v>
      </c>
      <c r="Q137" s="81"/>
      <c r="R137" s="84" t="s">
        <v>296</v>
      </c>
      <c r="S137" s="81"/>
      <c r="T137" s="84" t="s">
        <v>124</v>
      </c>
      <c r="U137" s="81"/>
      <c r="V137" s="84" t="s">
        <v>309</v>
      </c>
      <c r="W137" s="81"/>
      <c r="X137" s="84" t="s">
        <v>37</v>
      </c>
      <c r="Y137" s="81"/>
      <c r="Z137" s="84" t="s">
        <v>37</v>
      </c>
      <c r="AA137" s="81"/>
      <c r="AB137" s="84" t="s">
        <v>37</v>
      </c>
      <c r="AC137" s="81"/>
      <c r="AD137" s="84" t="s">
        <v>37</v>
      </c>
      <c r="AE137" s="81"/>
      <c r="AF137" s="84" t="s">
        <v>37</v>
      </c>
      <c r="AG137" s="81"/>
      <c r="AH137" s="84" t="s">
        <v>37</v>
      </c>
      <c r="AI137" s="81"/>
      <c r="AJ137" s="84" t="s">
        <v>37</v>
      </c>
      <c r="AK137" s="81"/>
      <c r="AL137" s="84" t="s">
        <v>37</v>
      </c>
      <c r="AM137" s="81"/>
      <c r="AN137" s="84" t="s">
        <v>37</v>
      </c>
      <c r="AO137" s="81"/>
      <c r="AP137" s="84" t="s">
        <v>37</v>
      </c>
      <c r="AQ137" s="81"/>
      <c r="AR137" s="84" t="s">
        <v>37</v>
      </c>
      <c r="AS137" s="81"/>
      <c r="AT137" s="84" t="s">
        <v>37</v>
      </c>
      <c r="AU137" s="81"/>
      <c r="AV137" s="82" t="e">
        <f t="shared" si="4"/>
        <v>#VALUE!</v>
      </c>
      <c r="AW137" s="83"/>
      <c r="AX137" s="15" t="e">
        <f t="shared" si="5"/>
        <v>#VALUE!</v>
      </c>
    </row>
    <row r="138" spans="1:50" ht="36" x14ac:dyDescent="0.2">
      <c r="A138" s="9" t="s">
        <v>298</v>
      </c>
      <c r="B138" s="3" t="s">
        <v>124</v>
      </c>
      <c r="C138" s="3" t="s">
        <v>310</v>
      </c>
      <c r="D138" s="36">
        <v>50000</v>
      </c>
      <c r="E138" s="35" t="s">
        <v>37</v>
      </c>
      <c r="F138" s="36">
        <v>50000</v>
      </c>
      <c r="G138" s="35" t="s">
        <v>37</v>
      </c>
      <c r="H138" s="35" t="s">
        <v>37</v>
      </c>
      <c r="I138" s="35" t="s">
        <v>37</v>
      </c>
      <c r="J138" s="35" t="s">
        <v>37</v>
      </c>
      <c r="K138" s="35" t="s">
        <v>37</v>
      </c>
      <c r="L138" s="35" t="s">
        <v>37</v>
      </c>
      <c r="M138" s="36">
        <v>50000</v>
      </c>
      <c r="N138" s="35" t="s">
        <v>37</v>
      </c>
      <c r="O138" s="35" t="s">
        <v>37</v>
      </c>
      <c r="P138" s="84" t="s">
        <v>37</v>
      </c>
      <c r="Q138" s="81"/>
      <c r="R138" s="84" t="s">
        <v>298</v>
      </c>
      <c r="S138" s="81"/>
      <c r="T138" s="84" t="s">
        <v>124</v>
      </c>
      <c r="U138" s="81"/>
      <c r="V138" s="84" t="s">
        <v>310</v>
      </c>
      <c r="W138" s="81"/>
      <c r="X138" s="84" t="s">
        <v>37</v>
      </c>
      <c r="Y138" s="81"/>
      <c r="Z138" s="84" t="s">
        <v>37</v>
      </c>
      <c r="AA138" s="81"/>
      <c r="AB138" s="84" t="s">
        <v>37</v>
      </c>
      <c r="AC138" s="81"/>
      <c r="AD138" s="84" t="s">
        <v>37</v>
      </c>
      <c r="AE138" s="81"/>
      <c r="AF138" s="84" t="s">
        <v>37</v>
      </c>
      <c r="AG138" s="81"/>
      <c r="AH138" s="84" t="s">
        <v>37</v>
      </c>
      <c r="AI138" s="81"/>
      <c r="AJ138" s="84" t="s">
        <v>37</v>
      </c>
      <c r="AK138" s="81"/>
      <c r="AL138" s="84" t="s">
        <v>37</v>
      </c>
      <c r="AM138" s="81"/>
      <c r="AN138" s="84" t="s">
        <v>37</v>
      </c>
      <c r="AO138" s="81"/>
      <c r="AP138" s="84" t="s">
        <v>37</v>
      </c>
      <c r="AQ138" s="81"/>
      <c r="AR138" s="84" t="s">
        <v>37</v>
      </c>
      <c r="AS138" s="81"/>
      <c r="AT138" s="84" t="s">
        <v>37</v>
      </c>
      <c r="AU138" s="81"/>
      <c r="AV138" s="82" t="e">
        <f t="shared" si="4"/>
        <v>#VALUE!</v>
      </c>
      <c r="AW138" s="83"/>
      <c r="AX138" s="15" t="e">
        <f t="shared" si="5"/>
        <v>#VALUE!</v>
      </c>
    </row>
    <row r="139" spans="1:50" ht="48" x14ac:dyDescent="0.2">
      <c r="A139" s="9" t="s">
        <v>300</v>
      </c>
      <c r="B139" s="3" t="s">
        <v>124</v>
      </c>
      <c r="C139" s="3" t="s">
        <v>311</v>
      </c>
      <c r="D139" s="36">
        <v>50000</v>
      </c>
      <c r="E139" s="35" t="s">
        <v>37</v>
      </c>
      <c r="F139" s="36">
        <v>50000</v>
      </c>
      <c r="G139" s="35" t="s">
        <v>37</v>
      </c>
      <c r="H139" s="35" t="s">
        <v>37</v>
      </c>
      <c r="I139" s="35" t="s">
        <v>37</v>
      </c>
      <c r="J139" s="35" t="s">
        <v>37</v>
      </c>
      <c r="K139" s="35" t="s">
        <v>37</v>
      </c>
      <c r="L139" s="35" t="s">
        <v>37</v>
      </c>
      <c r="M139" s="36">
        <v>50000</v>
      </c>
      <c r="N139" s="35" t="s">
        <v>37</v>
      </c>
      <c r="O139" s="35" t="s">
        <v>37</v>
      </c>
      <c r="P139" s="84" t="s">
        <v>37</v>
      </c>
      <c r="Q139" s="81"/>
      <c r="R139" s="84" t="s">
        <v>300</v>
      </c>
      <c r="S139" s="81"/>
      <c r="T139" s="84" t="s">
        <v>124</v>
      </c>
      <c r="U139" s="81"/>
      <c r="V139" s="84" t="s">
        <v>311</v>
      </c>
      <c r="W139" s="81"/>
      <c r="X139" s="84" t="s">
        <v>37</v>
      </c>
      <c r="Y139" s="81"/>
      <c r="Z139" s="84" t="s">
        <v>37</v>
      </c>
      <c r="AA139" s="81"/>
      <c r="AB139" s="84" t="s">
        <v>37</v>
      </c>
      <c r="AC139" s="81"/>
      <c r="AD139" s="84" t="s">
        <v>37</v>
      </c>
      <c r="AE139" s="81"/>
      <c r="AF139" s="84" t="s">
        <v>37</v>
      </c>
      <c r="AG139" s="81"/>
      <c r="AH139" s="84" t="s">
        <v>37</v>
      </c>
      <c r="AI139" s="81"/>
      <c r="AJ139" s="84" t="s">
        <v>37</v>
      </c>
      <c r="AK139" s="81"/>
      <c r="AL139" s="84" t="s">
        <v>37</v>
      </c>
      <c r="AM139" s="81"/>
      <c r="AN139" s="84" t="s">
        <v>37</v>
      </c>
      <c r="AO139" s="81"/>
      <c r="AP139" s="84" t="s">
        <v>37</v>
      </c>
      <c r="AQ139" s="81"/>
      <c r="AR139" s="84" t="s">
        <v>37</v>
      </c>
      <c r="AS139" s="81"/>
      <c r="AT139" s="84" t="s">
        <v>37</v>
      </c>
      <c r="AU139" s="81"/>
      <c r="AV139" s="82" t="e">
        <f t="shared" si="4"/>
        <v>#VALUE!</v>
      </c>
      <c r="AW139" s="83"/>
      <c r="AX139" s="15" t="e">
        <f t="shared" si="5"/>
        <v>#VALUE!</v>
      </c>
    </row>
    <row r="140" spans="1:50" s="5" customFormat="1" ht="36" x14ac:dyDescent="0.2">
      <c r="A140" s="8" t="s">
        <v>312</v>
      </c>
      <c r="B140" s="12" t="s">
        <v>124</v>
      </c>
      <c r="C140" s="12" t="s">
        <v>313</v>
      </c>
      <c r="D140" s="33">
        <v>40728200</v>
      </c>
      <c r="E140" s="34" t="s">
        <v>37</v>
      </c>
      <c r="F140" s="33">
        <v>40728200</v>
      </c>
      <c r="G140" s="33">
        <v>890000</v>
      </c>
      <c r="H140" s="34" t="s">
        <v>37</v>
      </c>
      <c r="I140" s="34" t="s">
        <v>37</v>
      </c>
      <c r="J140" s="34" t="s">
        <v>37</v>
      </c>
      <c r="K140" s="34" t="s">
        <v>37</v>
      </c>
      <c r="L140" s="34" t="s">
        <v>37</v>
      </c>
      <c r="M140" s="33">
        <v>40628200</v>
      </c>
      <c r="N140" s="34" t="s">
        <v>37</v>
      </c>
      <c r="O140" s="33">
        <v>990000</v>
      </c>
      <c r="P140" s="79" t="s">
        <v>37</v>
      </c>
      <c r="Q140" s="78"/>
      <c r="R140" s="79" t="s">
        <v>312</v>
      </c>
      <c r="S140" s="78"/>
      <c r="T140" s="79" t="s">
        <v>124</v>
      </c>
      <c r="U140" s="78"/>
      <c r="V140" s="79" t="s">
        <v>313</v>
      </c>
      <c r="W140" s="78"/>
      <c r="X140" s="77">
        <v>11400095.75</v>
      </c>
      <c r="Y140" s="78"/>
      <c r="Z140" s="79" t="s">
        <v>37</v>
      </c>
      <c r="AA140" s="78"/>
      <c r="AB140" s="77">
        <v>11400095.75</v>
      </c>
      <c r="AC140" s="78"/>
      <c r="AD140" s="79" t="s">
        <v>37</v>
      </c>
      <c r="AE140" s="78"/>
      <c r="AF140" s="79" t="s">
        <v>37</v>
      </c>
      <c r="AG140" s="78"/>
      <c r="AH140" s="79" t="s">
        <v>37</v>
      </c>
      <c r="AI140" s="78"/>
      <c r="AJ140" s="79" t="s">
        <v>37</v>
      </c>
      <c r="AK140" s="78"/>
      <c r="AL140" s="79" t="s">
        <v>37</v>
      </c>
      <c r="AM140" s="78"/>
      <c r="AN140" s="79" t="s">
        <v>37</v>
      </c>
      <c r="AO140" s="78"/>
      <c r="AP140" s="77">
        <v>11400095.75</v>
      </c>
      <c r="AQ140" s="78"/>
      <c r="AR140" s="79" t="s">
        <v>37</v>
      </c>
      <c r="AS140" s="78"/>
      <c r="AT140" s="79" t="s">
        <v>37</v>
      </c>
      <c r="AU140" s="78"/>
      <c r="AV140" s="82">
        <f t="shared" si="4"/>
        <v>27.990669241459237</v>
      </c>
      <c r="AW140" s="83"/>
      <c r="AX140" s="15">
        <f t="shared" si="5"/>
        <v>28.059563923580171</v>
      </c>
    </row>
    <row r="141" spans="1:50" ht="72" x14ac:dyDescent="0.2">
      <c r="A141" s="9" t="s">
        <v>143</v>
      </c>
      <c r="B141" s="3" t="s">
        <v>124</v>
      </c>
      <c r="C141" s="3" t="s">
        <v>314</v>
      </c>
      <c r="D141" s="36">
        <v>826000</v>
      </c>
      <c r="E141" s="35" t="s">
        <v>37</v>
      </c>
      <c r="F141" s="36">
        <v>826000</v>
      </c>
      <c r="G141" s="35" t="s">
        <v>37</v>
      </c>
      <c r="H141" s="35" t="s">
        <v>37</v>
      </c>
      <c r="I141" s="35" t="s">
        <v>37</v>
      </c>
      <c r="J141" s="35" t="s">
        <v>37</v>
      </c>
      <c r="K141" s="35" t="s">
        <v>37</v>
      </c>
      <c r="L141" s="35" t="s">
        <v>37</v>
      </c>
      <c r="M141" s="36">
        <v>826000</v>
      </c>
      <c r="N141" s="35" t="s">
        <v>37</v>
      </c>
      <c r="O141" s="35" t="s">
        <v>37</v>
      </c>
      <c r="P141" s="84" t="s">
        <v>37</v>
      </c>
      <c r="Q141" s="81"/>
      <c r="R141" s="84" t="s">
        <v>143</v>
      </c>
      <c r="S141" s="81"/>
      <c r="T141" s="84" t="s">
        <v>124</v>
      </c>
      <c r="U141" s="81"/>
      <c r="V141" s="84" t="s">
        <v>314</v>
      </c>
      <c r="W141" s="81"/>
      <c r="X141" s="84" t="s">
        <v>37</v>
      </c>
      <c r="Y141" s="81"/>
      <c r="Z141" s="84" t="s">
        <v>37</v>
      </c>
      <c r="AA141" s="81"/>
      <c r="AB141" s="84" t="s">
        <v>37</v>
      </c>
      <c r="AC141" s="81"/>
      <c r="AD141" s="84" t="s">
        <v>37</v>
      </c>
      <c r="AE141" s="81"/>
      <c r="AF141" s="84" t="s">
        <v>37</v>
      </c>
      <c r="AG141" s="81"/>
      <c r="AH141" s="84" t="s">
        <v>37</v>
      </c>
      <c r="AI141" s="81"/>
      <c r="AJ141" s="84" t="s">
        <v>37</v>
      </c>
      <c r="AK141" s="81"/>
      <c r="AL141" s="84" t="s">
        <v>37</v>
      </c>
      <c r="AM141" s="81"/>
      <c r="AN141" s="84" t="s">
        <v>37</v>
      </c>
      <c r="AO141" s="81"/>
      <c r="AP141" s="84" t="s">
        <v>37</v>
      </c>
      <c r="AQ141" s="81"/>
      <c r="AR141" s="84" t="s">
        <v>37</v>
      </c>
      <c r="AS141" s="81"/>
      <c r="AT141" s="84" t="s">
        <v>37</v>
      </c>
      <c r="AU141" s="81"/>
      <c r="AV141" s="82" t="e">
        <f t="shared" si="4"/>
        <v>#VALUE!</v>
      </c>
      <c r="AW141" s="83"/>
      <c r="AX141" s="15" t="e">
        <f t="shared" si="5"/>
        <v>#VALUE!</v>
      </c>
    </row>
    <row r="142" spans="1:50" ht="84" x14ac:dyDescent="0.2">
      <c r="A142" s="9" t="s">
        <v>145</v>
      </c>
      <c r="B142" s="3" t="s">
        <v>124</v>
      </c>
      <c r="C142" s="3" t="s">
        <v>315</v>
      </c>
      <c r="D142" s="36">
        <v>826000</v>
      </c>
      <c r="E142" s="35" t="s">
        <v>37</v>
      </c>
      <c r="F142" s="36">
        <v>826000</v>
      </c>
      <c r="G142" s="35" t="s">
        <v>37</v>
      </c>
      <c r="H142" s="35" t="s">
        <v>37</v>
      </c>
      <c r="I142" s="35" t="s">
        <v>37</v>
      </c>
      <c r="J142" s="35" t="s">
        <v>37</v>
      </c>
      <c r="K142" s="35" t="s">
        <v>37</v>
      </c>
      <c r="L142" s="35" t="s">
        <v>37</v>
      </c>
      <c r="M142" s="36">
        <v>826000</v>
      </c>
      <c r="N142" s="35" t="s">
        <v>37</v>
      </c>
      <c r="O142" s="35" t="s">
        <v>37</v>
      </c>
      <c r="P142" s="84" t="s">
        <v>37</v>
      </c>
      <c r="Q142" s="81"/>
      <c r="R142" s="84" t="s">
        <v>145</v>
      </c>
      <c r="S142" s="81"/>
      <c r="T142" s="84" t="s">
        <v>124</v>
      </c>
      <c r="U142" s="81"/>
      <c r="V142" s="84" t="s">
        <v>315</v>
      </c>
      <c r="W142" s="81"/>
      <c r="X142" s="84" t="s">
        <v>37</v>
      </c>
      <c r="Y142" s="81"/>
      <c r="Z142" s="84" t="s">
        <v>37</v>
      </c>
      <c r="AA142" s="81"/>
      <c r="AB142" s="84" t="s">
        <v>37</v>
      </c>
      <c r="AC142" s="81"/>
      <c r="AD142" s="84" t="s">
        <v>37</v>
      </c>
      <c r="AE142" s="81"/>
      <c r="AF142" s="84" t="s">
        <v>37</v>
      </c>
      <c r="AG142" s="81"/>
      <c r="AH142" s="84" t="s">
        <v>37</v>
      </c>
      <c r="AI142" s="81"/>
      <c r="AJ142" s="84" t="s">
        <v>37</v>
      </c>
      <c r="AK142" s="81"/>
      <c r="AL142" s="84" t="s">
        <v>37</v>
      </c>
      <c r="AM142" s="81"/>
      <c r="AN142" s="84" t="s">
        <v>37</v>
      </c>
      <c r="AO142" s="81"/>
      <c r="AP142" s="84" t="s">
        <v>37</v>
      </c>
      <c r="AQ142" s="81"/>
      <c r="AR142" s="84" t="s">
        <v>37</v>
      </c>
      <c r="AS142" s="81"/>
      <c r="AT142" s="84" t="s">
        <v>37</v>
      </c>
      <c r="AU142" s="81"/>
      <c r="AV142" s="82" t="e">
        <f t="shared" si="4"/>
        <v>#VALUE!</v>
      </c>
      <c r="AW142" s="83"/>
      <c r="AX142" s="15" t="e">
        <f t="shared" si="5"/>
        <v>#VALUE!</v>
      </c>
    </row>
    <row r="143" spans="1:50" ht="84" x14ac:dyDescent="0.2">
      <c r="A143" s="9" t="s">
        <v>147</v>
      </c>
      <c r="B143" s="3" t="s">
        <v>124</v>
      </c>
      <c r="C143" s="3" t="s">
        <v>316</v>
      </c>
      <c r="D143" s="36">
        <v>826000</v>
      </c>
      <c r="E143" s="35" t="s">
        <v>37</v>
      </c>
      <c r="F143" s="36">
        <v>826000</v>
      </c>
      <c r="G143" s="35" t="s">
        <v>37</v>
      </c>
      <c r="H143" s="35" t="s">
        <v>37</v>
      </c>
      <c r="I143" s="35" t="s">
        <v>37</v>
      </c>
      <c r="J143" s="35" t="s">
        <v>37</v>
      </c>
      <c r="K143" s="35" t="s">
        <v>37</v>
      </c>
      <c r="L143" s="35" t="s">
        <v>37</v>
      </c>
      <c r="M143" s="36">
        <v>826000</v>
      </c>
      <c r="N143" s="35" t="s">
        <v>37</v>
      </c>
      <c r="O143" s="35" t="s">
        <v>37</v>
      </c>
      <c r="P143" s="84" t="s">
        <v>37</v>
      </c>
      <c r="Q143" s="81"/>
      <c r="R143" s="84" t="s">
        <v>147</v>
      </c>
      <c r="S143" s="81"/>
      <c r="T143" s="84" t="s">
        <v>124</v>
      </c>
      <c r="U143" s="81"/>
      <c r="V143" s="84" t="s">
        <v>316</v>
      </c>
      <c r="W143" s="81"/>
      <c r="X143" s="84" t="s">
        <v>37</v>
      </c>
      <c r="Y143" s="81"/>
      <c r="Z143" s="84" t="s">
        <v>37</v>
      </c>
      <c r="AA143" s="81"/>
      <c r="AB143" s="84" t="s">
        <v>37</v>
      </c>
      <c r="AC143" s="81"/>
      <c r="AD143" s="84" t="s">
        <v>37</v>
      </c>
      <c r="AE143" s="81"/>
      <c r="AF143" s="84" t="s">
        <v>37</v>
      </c>
      <c r="AG143" s="81"/>
      <c r="AH143" s="84" t="s">
        <v>37</v>
      </c>
      <c r="AI143" s="81"/>
      <c r="AJ143" s="84" t="s">
        <v>37</v>
      </c>
      <c r="AK143" s="81"/>
      <c r="AL143" s="84" t="s">
        <v>37</v>
      </c>
      <c r="AM143" s="81"/>
      <c r="AN143" s="84" t="s">
        <v>37</v>
      </c>
      <c r="AO143" s="81"/>
      <c r="AP143" s="84" t="s">
        <v>37</v>
      </c>
      <c r="AQ143" s="81"/>
      <c r="AR143" s="84" t="s">
        <v>37</v>
      </c>
      <c r="AS143" s="81"/>
      <c r="AT143" s="84" t="s">
        <v>37</v>
      </c>
      <c r="AU143" s="81"/>
      <c r="AV143" s="82" t="e">
        <f t="shared" si="4"/>
        <v>#VALUE!</v>
      </c>
      <c r="AW143" s="83"/>
      <c r="AX143" s="15" t="e">
        <f t="shared" si="5"/>
        <v>#VALUE!</v>
      </c>
    </row>
    <row r="144" spans="1:50" ht="72" x14ac:dyDescent="0.2">
      <c r="A144" s="9" t="s">
        <v>224</v>
      </c>
      <c r="B144" s="3" t="s">
        <v>124</v>
      </c>
      <c r="C144" s="3" t="s">
        <v>317</v>
      </c>
      <c r="D144" s="36">
        <v>990000</v>
      </c>
      <c r="E144" s="35" t="s">
        <v>37</v>
      </c>
      <c r="F144" s="36">
        <v>990000</v>
      </c>
      <c r="G144" s="35" t="s">
        <v>37</v>
      </c>
      <c r="H144" s="35" t="s">
        <v>37</v>
      </c>
      <c r="I144" s="35" t="s">
        <v>37</v>
      </c>
      <c r="J144" s="35" t="s">
        <v>37</v>
      </c>
      <c r="K144" s="35" t="s">
        <v>37</v>
      </c>
      <c r="L144" s="35" t="s">
        <v>37</v>
      </c>
      <c r="M144" s="35" t="s">
        <v>37</v>
      </c>
      <c r="N144" s="35" t="s">
        <v>37</v>
      </c>
      <c r="O144" s="36">
        <v>990000</v>
      </c>
      <c r="P144" s="84" t="s">
        <v>37</v>
      </c>
      <c r="Q144" s="81"/>
      <c r="R144" s="84" t="s">
        <v>224</v>
      </c>
      <c r="S144" s="81"/>
      <c r="T144" s="84" t="s">
        <v>124</v>
      </c>
      <c r="U144" s="81"/>
      <c r="V144" s="84" t="s">
        <v>317</v>
      </c>
      <c r="W144" s="81"/>
      <c r="X144" s="84" t="s">
        <v>37</v>
      </c>
      <c r="Y144" s="81"/>
      <c r="Z144" s="84" t="s">
        <v>37</v>
      </c>
      <c r="AA144" s="81"/>
      <c r="AB144" s="84" t="s">
        <v>37</v>
      </c>
      <c r="AC144" s="81"/>
      <c r="AD144" s="84" t="s">
        <v>37</v>
      </c>
      <c r="AE144" s="81"/>
      <c r="AF144" s="84" t="s">
        <v>37</v>
      </c>
      <c r="AG144" s="81"/>
      <c r="AH144" s="84" t="s">
        <v>37</v>
      </c>
      <c r="AI144" s="81"/>
      <c r="AJ144" s="84" t="s">
        <v>37</v>
      </c>
      <c r="AK144" s="81"/>
      <c r="AL144" s="84" t="s">
        <v>37</v>
      </c>
      <c r="AM144" s="81"/>
      <c r="AN144" s="84" t="s">
        <v>37</v>
      </c>
      <c r="AO144" s="81"/>
      <c r="AP144" s="84" t="s">
        <v>37</v>
      </c>
      <c r="AQ144" s="81"/>
      <c r="AR144" s="84" t="s">
        <v>37</v>
      </c>
      <c r="AS144" s="81"/>
      <c r="AT144" s="84" t="s">
        <v>37</v>
      </c>
      <c r="AU144" s="81"/>
      <c r="AV144" s="82" t="e">
        <f t="shared" si="4"/>
        <v>#VALUE!</v>
      </c>
      <c r="AW144" s="83"/>
      <c r="AX144" s="15" t="e">
        <f t="shared" si="5"/>
        <v>#VALUE!</v>
      </c>
    </row>
    <row r="145" spans="1:50" ht="24" x14ac:dyDescent="0.2">
      <c r="A145" s="9" t="s">
        <v>226</v>
      </c>
      <c r="B145" s="3" t="s">
        <v>124</v>
      </c>
      <c r="C145" s="3" t="s">
        <v>318</v>
      </c>
      <c r="D145" s="36">
        <v>990000</v>
      </c>
      <c r="E145" s="35" t="s">
        <v>37</v>
      </c>
      <c r="F145" s="36">
        <v>990000</v>
      </c>
      <c r="G145" s="35" t="s">
        <v>37</v>
      </c>
      <c r="H145" s="35" t="s">
        <v>37</v>
      </c>
      <c r="I145" s="35" t="s">
        <v>37</v>
      </c>
      <c r="J145" s="35" t="s">
        <v>37</v>
      </c>
      <c r="K145" s="35" t="s">
        <v>37</v>
      </c>
      <c r="L145" s="35" t="s">
        <v>37</v>
      </c>
      <c r="M145" s="35" t="s">
        <v>37</v>
      </c>
      <c r="N145" s="35" t="s">
        <v>37</v>
      </c>
      <c r="O145" s="36">
        <v>990000</v>
      </c>
      <c r="P145" s="84" t="s">
        <v>37</v>
      </c>
      <c r="Q145" s="81"/>
      <c r="R145" s="84" t="s">
        <v>226</v>
      </c>
      <c r="S145" s="81"/>
      <c r="T145" s="84" t="s">
        <v>124</v>
      </c>
      <c r="U145" s="81"/>
      <c r="V145" s="84" t="s">
        <v>318</v>
      </c>
      <c r="W145" s="81"/>
      <c r="X145" s="84" t="s">
        <v>37</v>
      </c>
      <c r="Y145" s="81"/>
      <c r="Z145" s="84" t="s">
        <v>37</v>
      </c>
      <c r="AA145" s="81"/>
      <c r="AB145" s="84" t="s">
        <v>37</v>
      </c>
      <c r="AC145" s="81"/>
      <c r="AD145" s="84" t="s">
        <v>37</v>
      </c>
      <c r="AE145" s="81"/>
      <c r="AF145" s="84" t="s">
        <v>37</v>
      </c>
      <c r="AG145" s="81"/>
      <c r="AH145" s="84" t="s">
        <v>37</v>
      </c>
      <c r="AI145" s="81"/>
      <c r="AJ145" s="84" t="s">
        <v>37</v>
      </c>
      <c r="AK145" s="81"/>
      <c r="AL145" s="84" t="s">
        <v>37</v>
      </c>
      <c r="AM145" s="81"/>
      <c r="AN145" s="84" t="s">
        <v>37</v>
      </c>
      <c r="AO145" s="81"/>
      <c r="AP145" s="84" t="s">
        <v>37</v>
      </c>
      <c r="AQ145" s="81"/>
      <c r="AR145" s="84" t="s">
        <v>37</v>
      </c>
      <c r="AS145" s="81"/>
      <c r="AT145" s="84" t="s">
        <v>37</v>
      </c>
      <c r="AU145" s="81"/>
      <c r="AV145" s="82" t="e">
        <f t="shared" si="4"/>
        <v>#VALUE!</v>
      </c>
      <c r="AW145" s="83"/>
      <c r="AX145" s="15" t="e">
        <f t="shared" si="5"/>
        <v>#VALUE!</v>
      </c>
    </row>
    <row r="146" spans="1:50" ht="96" x14ac:dyDescent="0.2">
      <c r="A146" s="9" t="s">
        <v>292</v>
      </c>
      <c r="B146" s="3" t="s">
        <v>124</v>
      </c>
      <c r="C146" s="3" t="s">
        <v>319</v>
      </c>
      <c r="D146" s="36">
        <v>990000</v>
      </c>
      <c r="E146" s="35" t="s">
        <v>37</v>
      </c>
      <c r="F146" s="36">
        <v>990000</v>
      </c>
      <c r="G146" s="35" t="s">
        <v>37</v>
      </c>
      <c r="H146" s="35" t="s">
        <v>37</v>
      </c>
      <c r="I146" s="35" t="s">
        <v>37</v>
      </c>
      <c r="J146" s="35" t="s">
        <v>37</v>
      </c>
      <c r="K146" s="35" t="s">
        <v>37</v>
      </c>
      <c r="L146" s="35" t="s">
        <v>37</v>
      </c>
      <c r="M146" s="35" t="s">
        <v>37</v>
      </c>
      <c r="N146" s="35" t="s">
        <v>37</v>
      </c>
      <c r="O146" s="36">
        <v>990000</v>
      </c>
      <c r="P146" s="84" t="s">
        <v>37</v>
      </c>
      <c r="Q146" s="81"/>
      <c r="R146" s="84" t="s">
        <v>292</v>
      </c>
      <c r="S146" s="81"/>
      <c r="T146" s="84" t="s">
        <v>124</v>
      </c>
      <c r="U146" s="81"/>
      <c r="V146" s="84" t="s">
        <v>319</v>
      </c>
      <c r="W146" s="81"/>
      <c r="X146" s="84" t="s">
        <v>37</v>
      </c>
      <c r="Y146" s="81"/>
      <c r="Z146" s="84" t="s">
        <v>37</v>
      </c>
      <c r="AA146" s="81"/>
      <c r="AB146" s="84" t="s">
        <v>37</v>
      </c>
      <c r="AC146" s="81"/>
      <c r="AD146" s="84" t="s">
        <v>37</v>
      </c>
      <c r="AE146" s="81"/>
      <c r="AF146" s="84" t="s">
        <v>37</v>
      </c>
      <c r="AG146" s="81"/>
      <c r="AH146" s="84" t="s">
        <v>37</v>
      </c>
      <c r="AI146" s="81"/>
      <c r="AJ146" s="84" t="s">
        <v>37</v>
      </c>
      <c r="AK146" s="81"/>
      <c r="AL146" s="84" t="s">
        <v>37</v>
      </c>
      <c r="AM146" s="81"/>
      <c r="AN146" s="84" t="s">
        <v>37</v>
      </c>
      <c r="AO146" s="81"/>
      <c r="AP146" s="84" t="s">
        <v>37</v>
      </c>
      <c r="AQ146" s="81"/>
      <c r="AR146" s="84" t="s">
        <v>37</v>
      </c>
      <c r="AS146" s="81"/>
      <c r="AT146" s="84" t="s">
        <v>37</v>
      </c>
      <c r="AU146" s="81"/>
      <c r="AV146" s="82" t="e">
        <f t="shared" si="4"/>
        <v>#VALUE!</v>
      </c>
      <c r="AW146" s="83"/>
      <c r="AX146" s="15" t="e">
        <f t="shared" si="5"/>
        <v>#VALUE!</v>
      </c>
    </row>
    <row r="147" spans="1:50" ht="24" x14ac:dyDescent="0.2">
      <c r="A147" s="9" t="s">
        <v>160</v>
      </c>
      <c r="B147" s="3" t="s">
        <v>124</v>
      </c>
      <c r="C147" s="3" t="s">
        <v>320</v>
      </c>
      <c r="D147" s="35" t="s">
        <v>37</v>
      </c>
      <c r="E147" s="35" t="s">
        <v>37</v>
      </c>
      <c r="F147" s="35" t="s">
        <v>37</v>
      </c>
      <c r="G147" s="36">
        <v>890000</v>
      </c>
      <c r="H147" s="35" t="s">
        <v>37</v>
      </c>
      <c r="I147" s="35" t="s">
        <v>37</v>
      </c>
      <c r="J147" s="35" t="s">
        <v>37</v>
      </c>
      <c r="K147" s="35" t="s">
        <v>37</v>
      </c>
      <c r="L147" s="35" t="s">
        <v>37</v>
      </c>
      <c r="M147" s="36">
        <v>890000</v>
      </c>
      <c r="N147" s="35" t="s">
        <v>37</v>
      </c>
      <c r="O147" s="35" t="s">
        <v>37</v>
      </c>
      <c r="P147" s="84" t="s">
        <v>37</v>
      </c>
      <c r="Q147" s="81"/>
      <c r="R147" s="84" t="s">
        <v>160</v>
      </c>
      <c r="S147" s="81"/>
      <c r="T147" s="84" t="s">
        <v>124</v>
      </c>
      <c r="U147" s="81"/>
      <c r="V147" s="84" t="s">
        <v>320</v>
      </c>
      <c r="W147" s="81"/>
      <c r="X147" s="84" t="s">
        <v>37</v>
      </c>
      <c r="Y147" s="81"/>
      <c r="Z147" s="84" t="s">
        <v>37</v>
      </c>
      <c r="AA147" s="81"/>
      <c r="AB147" s="84" t="s">
        <v>37</v>
      </c>
      <c r="AC147" s="81"/>
      <c r="AD147" s="84" t="s">
        <v>37</v>
      </c>
      <c r="AE147" s="81"/>
      <c r="AF147" s="84" t="s">
        <v>37</v>
      </c>
      <c r="AG147" s="81"/>
      <c r="AH147" s="84" t="s">
        <v>37</v>
      </c>
      <c r="AI147" s="81"/>
      <c r="AJ147" s="84" t="s">
        <v>37</v>
      </c>
      <c r="AK147" s="81"/>
      <c r="AL147" s="84" t="s">
        <v>37</v>
      </c>
      <c r="AM147" s="81"/>
      <c r="AN147" s="84" t="s">
        <v>37</v>
      </c>
      <c r="AO147" s="81"/>
      <c r="AP147" s="84" t="s">
        <v>37</v>
      </c>
      <c r="AQ147" s="81"/>
      <c r="AR147" s="84" t="s">
        <v>37</v>
      </c>
      <c r="AS147" s="81"/>
      <c r="AT147" s="84" t="s">
        <v>37</v>
      </c>
      <c r="AU147" s="81"/>
      <c r="AV147" s="82" t="e">
        <f t="shared" si="4"/>
        <v>#VALUE!</v>
      </c>
      <c r="AW147" s="83"/>
      <c r="AX147" s="15" t="e">
        <f t="shared" si="5"/>
        <v>#VALUE!</v>
      </c>
    </row>
    <row r="148" spans="1:50" ht="36" x14ac:dyDescent="0.2">
      <c r="A148" s="9" t="s">
        <v>111</v>
      </c>
      <c r="B148" s="3" t="s">
        <v>124</v>
      </c>
      <c r="C148" s="3" t="s">
        <v>321</v>
      </c>
      <c r="D148" s="35" t="s">
        <v>37</v>
      </c>
      <c r="E148" s="35" t="s">
        <v>37</v>
      </c>
      <c r="F148" s="35" t="s">
        <v>37</v>
      </c>
      <c r="G148" s="36">
        <v>890000</v>
      </c>
      <c r="H148" s="35" t="s">
        <v>37</v>
      </c>
      <c r="I148" s="35" t="s">
        <v>37</v>
      </c>
      <c r="J148" s="35" t="s">
        <v>37</v>
      </c>
      <c r="K148" s="35" t="s">
        <v>37</v>
      </c>
      <c r="L148" s="35" t="s">
        <v>37</v>
      </c>
      <c r="M148" s="36">
        <v>890000</v>
      </c>
      <c r="N148" s="35" t="s">
        <v>37</v>
      </c>
      <c r="O148" s="35" t="s">
        <v>37</v>
      </c>
      <c r="P148" s="84" t="s">
        <v>37</v>
      </c>
      <c r="Q148" s="81"/>
      <c r="R148" s="84" t="s">
        <v>111</v>
      </c>
      <c r="S148" s="81"/>
      <c r="T148" s="84" t="s">
        <v>124</v>
      </c>
      <c r="U148" s="81"/>
      <c r="V148" s="84" t="s">
        <v>321</v>
      </c>
      <c r="W148" s="81"/>
      <c r="X148" s="84" t="s">
        <v>37</v>
      </c>
      <c r="Y148" s="81"/>
      <c r="Z148" s="84" t="s">
        <v>37</v>
      </c>
      <c r="AA148" s="81"/>
      <c r="AB148" s="84" t="s">
        <v>37</v>
      </c>
      <c r="AC148" s="81"/>
      <c r="AD148" s="84" t="s">
        <v>37</v>
      </c>
      <c r="AE148" s="81"/>
      <c r="AF148" s="84" t="s">
        <v>37</v>
      </c>
      <c r="AG148" s="81"/>
      <c r="AH148" s="84" t="s">
        <v>37</v>
      </c>
      <c r="AI148" s="81"/>
      <c r="AJ148" s="84" t="s">
        <v>37</v>
      </c>
      <c r="AK148" s="81"/>
      <c r="AL148" s="84" t="s">
        <v>37</v>
      </c>
      <c r="AM148" s="81"/>
      <c r="AN148" s="84" t="s">
        <v>37</v>
      </c>
      <c r="AO148" s="81"/>
      <c r="AP148" s="84" t="s">
        <v>37</v>
      </c>
      <c r="AQ148" s="81"/>
      <c r="AR148" s="84" t="s">
        <v>37</v>
      </c>
      <c r="AS148" s="81"/>
      <c r="AT148" s="84" t="s">
        <v>37</v>
      </c>
      <c r="AU148" s="81"/>
      <c r="AV148" s="82" t="e">
        <f t="shared" si="4"/>
        <v>#VALUE!</v>
      </c>
      <c r="AW148" s="83"/>
      <c r="AX148" s="15" t="e">
        <f t="shared" si="5"/>
        <v>#VALUE!</v>
      </c>
    </row>
    <row r="149" spans="1:50" ht="24" x14ac:dyDescent="0.2">
      <c r="A149" s="9" t="s">
        <v>163</v>
      </c>
      <c r="B149" s="3" t="s">
        <v>124</v>
      </c>
      <c r="C149" s="3" t="s">
        <v>322</v>
      </c>
      <c r="D149" s="36">
        <v>38912200</v>
      </c>
      <c r="E149" s="35" t="s">
        <v>37</v>
      </c>
      <c r="F149" s="36">
        <v>38912200</v>
      </c>
      <c r="G149" s="35" t="s">
        <v>37</v>
      </c>
      <c r="H149" s="35" t="s">
        <v>37</v>
      </c>
      <c r="I149" s="35" t="s">
        <v>37</v>
      </c>
      <c r="J149" s="35" t="s">
        <v>37</v>
      </c>
      <c r="K149" s="35" t="s">
        <v>37</v>
      </c>
      <c r="L149" s="35" t="s">
        <v>37</v>
      </c>
      <c r="M149" s="36">
        <v>38912200</v>
      </c>
      <c r="N149" s="35" t="s">
        <v>37</v>
      </c>
      <c r="O149" s="35" t="s">
        <v>37</v>
      </c>
      <c r="P149" s="84" t="s">
        <v>37</v>
      </c>
      <c r="Q149" s="81"/>
      <c r="R149" s="84" t="s">
        <v>163</v>
      </c>
      <c r="S149" s="81"/>
      <c r="T149" s="84" t="s">
        <v>124</v>
      </c>
      <c r="U149" s="81"/>
      <c r="V149" s="84" t="s">
        <v>322</v>
      </c>
      <c r="W149" s="81"/>
      <c r="X149" s="80">
        <v>11400095.75</v>
      </c>
      <c r="Y149" s="81"/>
      <c r="Z149" s="84" t="s">
        <v>37</v>
      </c>
      <c r="AA149" s="81"/>
      <c r="AB149" s="80">
        <v>11400095.75</v>
      </c>
      <c r="AC149" s="81"/>
      <c r="AD149" s="84" t="s">
        <v>37</v>
      </c>
      <c r="AE149" s="81"/>
      <c r="AF149" s="84" t="s">
        <v>37</v>
      </c>
      <c r="AG149" s="81"/>
      <c r="AH149" s="84" t="s">
        <v>37</v>
      </c>
      <c r="AI149" s="81"/>
      <c r="AJ149" s="84" t="s">
        <v>37</v>
      </c>
      <c r="AK149" s="81"/>
      <c r="AL149" s="84" t="s">
        <v>37</v>
      </c>
      <c r="AM149" s="81"/>
      <c r="AN149" s="84" t="s">
        <v>37</v>
      </c>
      <c r="AO149" s="81"/>
      <c r="AP149" s="80">
        <v>11400095.75</v>
      </c>
      <c r="AQ149" s="81"/>
      <c r="AR149" s="84" t="s">
        <v>37</v>
      </c>
      <c r="AS149" s="81"/>
      <c r="AT149" s="84" t="s">
        <v>37</v>
      </c>
      <c r="AU149" s="81"/>
      <c r="AV149" s="82">
        <f t="shared" si="4"/>
        <v>29.296970487404977</v>
      </c>
      <c r="AW149" s="83"/>
      <c r="AX149" s="15">
        <f t="shared" si="5"/>
        <v>29.296970487404977</v>
      </c>
    </row>
    <row r="150" spans="1:50" ht="144" x14ac:dyDescent="0.2">
      <c r="A150" s="9" t="s">
        <v>235</v>
      </c>
      <c r="B150" s="3" t="s">
        <v>124</v>
      </c>
      <c r="C150" s="3" t="s">
        <v>323</v>
      </c>
      <c r="D150" s="36">
        <v>38912200</v>
      </c>
      <c r="E150" s="35" t="s">
        <v>37</v>
      </c>
      <c r="F150" s="36">
        <v>38912200</v>
      </c>
      <c r="G150" s="35" t="s">
        <v>37</v>
      </c>
      <c r="H150" s="35" t="s">
        <v>37</v>
      </c>
      <c r="I150" s="35" t="s">
        <v>37</v>
      </c>
      <c r="J150" s="35" t="s">
        <v>37</v>
      </c>
      <c r="K150" s="35" t="s">
        <v>37</v>
      </c>
      <c r="L150" s="35" t="s">
        <v>37</v>
      </c>
      <c r="M150" s="36">
        <v>38912200</v>
      </c>
      <c r="N150" s="35" t="s">
        <v>37</v>
      </c>
      <c r="O150" s="35" t="s">
        <v>37</v>
      </c>
      <c r="P150" s="84" t="s">
        <v>37</v>
      </c>
      <c r="Q150" s="81"/>
      <c r="R150" s="84" t="s">
        <v>235</v>
      </c>
      <c r="S150" s="81"/>
      <c r="T150" s="84" t="s">
        <v>124</v>
      </c>
      <c r="U150" s="81"/>
      <c r="V150" s="84" t="s">
        <v>323</v>
      </c>
      <c r="W150" s="81"/>
      <c r="X150" s="80">
        <v>11400095.75</v>
      </c>
      <c r="Y150" s="81"/>
      <c r="Z150" s="84" t="s">
        <v>37</v>
      </c>
      <c r="AA150" s="81"/>
      <c r="AB150" s="80">
        <v>11400095.75</v>
      </c>
      <c r="AC150" s="81"/>
      <c r="AD150" s="84" t="s">
        <v>37</v>
      </c>
      <c r="AE150" s="81"/>
      <c r="AF150" s="84" t="s">
        <v>37</v>
      </c>
      <c r="AG150" s="81"/>
      <c r="AH150" s="84" t="s">
        <v>37</v>
      </c>
      <c r="AI150" s="81"/>
      <c r="AJ150" s="84" t="s">
        <v>37</v>
      </c>
      <c r="AK150" s="81"/>
      <c r="AL150" s="84" t="s">
        <v>37</v>
      </c>
      <c r="AM150" s="81"/>
      <c r="AN150" s="84" t="s">
        <v>37</v>
      </c>
      <c r="AO150" s="81"/>
      <c r="AP150" s="80">
        <v>11400095.75</v>
      </c>
      <c r="AQ150" s="81"/>
      <c r="AR150" s="84" t="s">
        <v>37</v>
      </c>
      <c r="AS150" s="81"/>
      <c r="AT150" s="84" t="s">
        <v>37</v>
      </c>
      <c r="AU150" s="81"/>
      <c r="AV150" s="82">
        <f t="shared" si="4"/>
        <v>29.296970487404977</v>
      </c>
      <c r="AW150" s="83"/>
      <c r="AX150" s="15">
        <f t="shared" si="5"/>
        <v>29.296970487404977</v>
      </c>
    </row>
    <row r="151" spans="1:50" ht="144" x14ac:dyDescent="0.2">
      <c r="A151" s="9" t="s">
        <v>237</v>
      </c>
      <c r="B151" s="3" t="s">
        <v>124</v>
      </c>
      <c r="C151" s="3" t="s">
        <v>324</v>
      </c>
      <c r="D151" s="36">
        <v>38912200</v>
      </c>
      <c r="E151" s="35" t="s">
        <v>37</v>
      </c>
      <c r="F151" s="36">
        <v>38912200</v>
      </c>
      <c r="G151" s="35" t="s">
        <v>37</v>
      </c>
      <c r="H151" s="35" t="s">
        <v>37</v>
      </c>
      <c r="I151" s="35" t="s">
        <v>37</v>
      </c>
      <c r="J151" s="35" t="s">
        <v>37</v>
      </c>
      <c r="K151" s="35" t="s">
        <v>37</v>
      </c>
      <c r="L151" s="35" t="s">
        <v>37</v>
      </c>
      <c r="M151" s="36">
        <v>38912200</v>
      </c>
      <c r="N151" s="35" t="s">
        <v>37</v>
      </c>
      <c r="O151" s="35" t="s">
        <v>37</v>
      </c>
      <c r="P151" s="84" t="s">
        <v>37</v>
      </c>
      <c r="Q151" s="81"/>
      <c r="R151" s="84" t="s">
        <v>237</v>
      </c>
      <c r="S151" s="81"/>
      <c r="T151" s="84" t="s">
        <v>124</v>
      </c>
      <c r="U151" s="81"/>
      <c r="V151" s="84" t="s">
        <v>324</v>
      </c>
      <c r="W151" s="81"/>
      <c r="X151" s="80">
        <v>11400095.75</v>
      </c>
      <c r="Y151" s="81"/>
      <c r="Z151" s="84" t="s">
        <v>37</v>
      </c>
      <c r="AA151" s="81"/>
      <c r="AB151" s="80">
        <v>11400095.75</v>
      </c>
      <c r="AC151" s="81"/>
      <c r="AD151" s="84" t="s">
        <v>37</v>
      </c>
      <c r="AE151" s="81"/>
      <c r="AF151" s="84" t="s">
        <v>37</v>
      </c>
      <c r="AG151" s="81"/>
      <c r="AH151" s="84" t="s">
        <v>37</v>
      </c>
      <c r="AI151" s="81"/>
      <c r="AJ151" s="84" t="s">
        <v>37</v>
      </c>
      <c r="AK151" s="81"/>
      <c r="AL151" s="84" t="s">
        <v>37</v>
      </c>
      <c r="AM151" s="81"/>
      <c r="AN151" s="84" t="s">
        <v>37</v>
      </c>
      <c r="AO151" s="81"/>
      <c r="AP151" s="80">
        <v>11400095.75</v>
      </c>
      <c r="AQ151" s="81"/>
      <c r="AR151" s="84" t="s">
        <v>37</v>
      </c>
      <c r="AS151" s="81"/>
      <c r="AT151" s="84" t="s">
        <v>37</v>
      </c>
      <c r="AU151" s="81"/>
      <c r="AV151" s="82">
        <f t="shared" si="4"/>
        <v>29.296970487404977</v>
      </c>
      <c r="AW151" s="83"/>
      <c r="AX151" s="15">
        <f t="shared" si="5"/>
        <v>29.296970487404977</v>
      </c>
    </row>
    <row r="152" spans="1:50" s="5" customFormat="1" ht="12.75" x14ac:dyDescent="0.2">
      <c r="A152" s="8" t="s">
        <v>325</v>
      </c>
      <c r="B152" s="12" t="s">
        <v>124</v>
      </c>
      <c r="C152" s="12" t="s">
        <v>326</v>
      </c>
      <c r="D152" s="33">
        <v>59066800</v>
      </c>
      <c r="E152" s="34" t="s">
        <v>37</v>
      </c>
      <c r="F152" s="33">
        <v>59066800</v>
      </c>
      <c r="G152" s="34" t="s">
        <v>37</v>
      </c>
      <c r="H152" s="34" t="s">
        <v>37</v>
      </c>
      <c r="I152" s="34" t="s">
        <v>37</v>
      </c>
      <c r="J152" s="34" t="s">
        <v>37</v>
      </c>
      <c r="K152" s="34" t="s">
        <v>37</v>
      </c>
      <c r="L152" s="34" t="s">
        <v>37</v>
      </c>
      <c r="M152" s="33">
        <v>59066800</v>
      </c>
      <c r="N152" s="34" t="s">
        <v>37</v>
      </c>
      <c r="O152" s="34" t="s">
        <v>37</v>
      </c>
      <c r="P152" s="79" t="s">
        <v>37</v>
      </c>
      <c r="Q152" s="78"/>
      <c r="R152" s="79" t="s">
        <v>325</v>
      </c>
      <c r="S152" s="78"/>
      <c r="T152" s="79" t="s">
        <v>124</v>
      </c>
      <c r="U152" s="78"/>
      <c r="V152" s="79" t="s">
        <v>326</v>
      </c>
      <c r="W152" s="78"/>
      <c r="X152" s="77">
        <v>4796673.5</v>
      </c>
      <c r="Y152" s="78"/>
      <c r="Z152" s="79" t="s">
        <v>37</v>
      </c>
      <c r="AA152" s="78"/>
      <c r="AB152" s="77">
        <v>4796673.5</v>
      </c>
      <c r="AC152" s="78"/>
      <c r="AD152" s="79" t="s">
        <v>37</v>
      </c>
      <c r="AE152" s="78"/>
      <c r="AF152" s="79" t="s">
        <v>37</v>
      </c>
      <c r="AG152" s="78"/>
      <c r="AH152" s="79" t="s">
        <v>37</v>
      </c>
      <c r="AI152" s="78"/>
      <c r="AJ152" s="79" t="s">
        <v>37</v>
      </c>
      <c r="AK152" s="78"/>
      <c r="AL152" s="79" t="s">
        <v>37</v>
      </c>
      <c r="AM152" s="78"/>
      <c r="AN152" s="79" t="s">
        <v>37</v>
      </c>
      <c r="AO152" s="78"/>
      <c r="AP152" s="77">
        <v>4796673.5</v>
      </c>
      <c r="AQ152" s="78"/>
      <c r="AR152" s="79" t="s">
        <v>37</v>
      </c>
      <c r="AS152" s="78"/>
      <c r="AT152" s="79" t="s">
        <v>37</v>
      </c>
      <c r="AU152" s="78"/>
      <c r="AV152" s="82">
        <f t="shared" si="4"/>
        <v>8.120760731917084</v>
      </c>
      <c r="AW152" s="83"/>
      <c r="AX152" s="15">
        <f t="shared" si="5"/>
        <v>8.120760731917084</v>
      </c>
    </row>
    <row r="153" spans="1:50" ht="72" x14ac:dyDescent="0.2">
      <c r="A153" s="9" t="s">
        <v>143</v>
      </c>
      <c r="B153" s="3" t="s">
        <v>124</v>
      </c>
      <c r="C153" s="3" t="s">
        <v>327</v>
      </c>
      <c r="D153" s="36">
        <v>1568800</v>
      </c>
      <c r="E153" s="35" t="s">
        <v>37</v>
      </c>
      <c r="F153" s="36">
        <v>1568800</v>
      </c>
      <c r="G153" s="35" t="s">
        <v>37</v>
      </c>
      <c r="H153" s="35" t="s">
        <v>37</v>
      </c>
      <c r="I153" s="35" t="s">
        <v>37</v>
      </c>
      <c r="J153" s="35" t="s">
        <v>37</v>
      </c>
      <c r="K153" s="35" t="s">
        <v>37</v>
      </c>
      <c r="L153" s="35" t="s">
        <v>37</v>
      </c>
      <c r="M153" s="36">
        <v>1568800</v>
      </c>
      <c r="N153" s="35" t="s">
        <v>37</v>
      </c>
      <c r="O153" s="35" t="s">
        <v>37</v>
      </c>
      <c r="P153" s="84" t="s">
        <v>37</v>
      </c>
      <c r="Q153" s="81"/>
      <c r="R153" s="84" t="s">
        <v>143</v>
      </c>
      <c r="S153" s="81"/>
      <c r="T153" s="84" t="s">
        <v>124</v>
      </c>
      <c r="U153" s="81"/>
      <c r="V153" s="84" t="s">
        <v>327</v>
      </c>
      <c r="W153" s="81"/>
      <c r="X153" s="80">
        <v>261463</v>
      </c>
      <c r="Y153" s="81"/>
      <c r="Z153" s="84" t="s">
        <v>37</v>
      </c>
      <c r="AA153" s="81"/>
      <c r="AB153" s="80">
        <v>261463</v>
      </c>
      <c r="AC153" s="81"/>
      <c r="AD153" s="84" t="s">
        <v>37</v>
      </c>
      <c r="AE153" s="81"/>
      <c r="AF153" s="84" t="s">
        <v>37</v>
      </c>
      <c r="AG153" s="81"/>
      <c r="AH153" s="84" t="s">
        <v>37</v>
      </c>
      <c r="AI153" s="81"/>
      <c r="AJ153" s="84" t="s">
        <v>37</v>
      </c>
      <c r="AK153" s="81"/>
      <c r="AL153" s="84" t="s">
        <v>37</v>
      </c>
      <c r="AM153" s="81"/>
      <c r="AN153" s="84" t="s">
        <v>37</v>
      </c>
      <c r="AO153" s="81"/>
      <c r="AP153" s="80">
        <v>261463</v>
      </c>
      <c r="AQ153" s="81"/>
      <c r="AR153" s="84" t="s">
        <v>37</v>
      </c>
      <c r="AS153" s="81"/>
      <c r="AT153" s="84" t="s">
        <v>37</v>
      </c>
      <c r="AU153" s="81"/>
      <c r="AV153" s="82">
        <f t="shared" si="4"/>
        <v>16.666432942376339</v>
      </c>
      <c r="AW153" s="83"/>
      <c r="AX153" s="15">
        <f t="shared" si="5"/>
        <v>16.666432942376339</v>
      </c>
    </row>
    <row r="154" spans="1:50" ht="84" x14ac:dyDescent="0.2">
      <c r="A154" s="9" t="s">
        <v>145</v>
      </c>
      <c r="B154" s="3" t="s">
        <v>124</v>
      </c>
      <c r="C154" s="3" t="s">
        <v>328</v>
      </c>
      <c r="D154" s="36">
        <v>1568800</v>
      </c>
      <c r="E154" s="35" t="s">
        <v>37</v>
      </c>
      <c r="F154" s="36">
        <v>1568800</v>
      </c>
      <c r="G154" s="35" t="s">
        <v>37</v>
      </c>
      <c r="H154" s="35" t="s">
        <v>37</v>
      </c>
      <c r="I154" s="35" t="s">
        <v>37</v>
      </c>
      <c r="J154" s="35" t="s">
        <v>37</v>
      </c>
      <c r="K154" s="35" t="s">
        <v>37</v>
      </c>
      <c r="L154" s="35" t="s">
        <v>37</v>
      </c>
      <c r="M154" s="36">
        <v>1568800</v>
      </c>
      <c r="N154" s="35" t="s">
        <v>37</v>
      </c>
      <c r="O154" s="35" t="s">
        <v>37</v>
      </c>
      <c r="P154" s="84" t="s">
        <v>37</v>
      </c>
      <c r="Q154" s="81"/>
      <c r="R154" s="84" t="s">
        <v>145</v>
      </c>
      <c r="S154" s="81"/>
      <c r="T154" s="84" t="s">
        <v>124</v>
      </c>
      <c r="U154" s="81"/>
      <c r="V154" s="84" t="s">
        <v>328</v>
      </c>
      <c r="W154" s="81"/>
      <c r="X154" s="80">
        <v>261463</v>
      </c>
      <c r="Y154" s="81"/>
      <c r="Z154" s="84" t="s">
        <v>37</v>
      </c>
      <c r="AA154" s="81"/>
      <c r="AB154" s="80">
        <v>261463</v>
      </c>
      <c r="AC154" s="81"/>
      <c r="AD154" s="84" t="s">
        <v>37</v>
      </c>
      <c r="AE154" s="81"/>
      <c r="AF154" s="84" t="s">
        <v>37</v>
      </c>
      <c r="AG154" s="81"/>
      <c r="AH154" s="84" t="s">
        <v>37</v>
      </c>
      <c r="AI154" s="81"/>
      <c r="AJ154" s="84" t="s">
        <v>37</v>
      </c>
      <c r="AK154" s="81"/>
      <c r="AL154" s="84" t="s">
        <v>37</v>
      </c>
      <c r="AM154" s="81"/>
      <c r="AN154" s="84" t="s">
        <v>37</v>
      </c>
      <c r="AO154" s="81"/>
      <c r="AP154" s="80">
        <v>261463</v>
      </c>
      <c r="AQ154" s="81"/>
      <c r="AR154" s="84" t="s">
        <v>37</v>
      </c>
      <c r="AS154" s="81"/>
      <c r="AT154" s="84" t="s">
        <v>37</v>
      </c>
      <c r="AU154" s="81"/>
      <c r="AV154" s="82">
        <f t="shared" si="4"/>
        <v>16.666432942376339</v>
      </c>
      <c r="AW154" s="83"/>
      <c r="AX154" s="15">
        <f t="shared" si="5"/>
        <v>16.666432942376339</v>
      </c>
    </row>
    <row r="155" spans="1:50" ht="84" x14ac:dyDescent="0.2">
      <c r="A155" s="9" t="s">
        <v>147</v>
      </c>
      <c r="B155" s="3" t="s">
        <v>124</v>
      </c>
      <c r="C155" s="3" t="s">
        <v>329</v>
      </c>
      <c r="D155" s="36">
        <v>1568800</v>
      </c>
      <c r="E155" s="35" t="s">
        <v>37</v>
      </c>
      <c r="F155" s="36">
        <v>1568800</v>
      </c>
      <c r="G155" s="35" t="s">
        <v>37</v>
      </c>
      <c r="H155" s="35" t="s">
        <v>37</v>
      </c>
      <c r="I155" s="35" t="s">
        <v>37</v>
      </c>
      <c r="J155" s="35" t="s">
        <v>37</v>
      </c>
      <c r="K155" s="35" t="s">
        <v>37</v>
      </c>
      <c r="L155" s="35" t="s">
        <v>37</v>
      </c>
      <c r="M155" s="36">
        <v>1568800</v>
      </c>
      <c r="N155" s="35" t="s">
        <v>37</v>
      </c>
      <c r="O155" s="35" t="s">
        <v>37</v>
      </c>
      <c r="P155" s="84" t="s">
        <v>37</v>
      </c>
      <c r="Q155" s="81"/>
      <c r="R155" s="84" t="s">
        <v>147</v>
      </c>
      <c r="S155" s="81"/>
      <c r="T155" s="84" t="s">
        <v>124</v>
      </c>
      <c r="U155" s="81"/>
      <c r="V155" s="84" t="s">
        <v>329</v>
      </c>
      <c r="W155" s="81"/>
      <c r="X155" s="80">
        <v>261463</v>
      </c>
      <c r="Y155" s="81"/>
      <c r="Z155" s="84" t="s">
        <v>37</v>
      </c>
      <c r="AA155" s="81"/>
      <c r="AB155" s="80">
        <v>261463</v>
      </c>
      <c r="AC155" s="81"/>
      <c r="AD155" s="84" t="s">
        <v>37</v>
      </c>
      <c r="AE155" s="81"/>
      <c r="AF155" s="84" t="s">
        <v>37</v>
      </c>
      <c r="AG155" s="81"/>
      <c r="AH155" s="84" t="s">
        <v>37</v>
      </c>
      <c r="AI155" s="81"/>
      <c r="AJ155" s="84" t="s">
        <v>37</v>
      </c>
      <c r="AK155" s="81"/>
      <c r="AL155" s="84" t="s">
        <v>37</v>
      </c>
      <c r="AM155" s="81"/>
      <c r="AN155" s="84" t="s">
        <v>37</v>
      </c>
      <c r="AO155" s="81"/>
      <c r="AP155" s="80">
        <v>261463</v>
      </c>
      <c r="AQ155" s="81"/>
      <c r="AR155" s="84" t="s">
        <v>37</v>
      </c>
      <c r="AS155" s="81"/>
      <c r="AT155" s="84" t="s">
        <v>37</v>
      </c>
      <c r="AU155" s="81"/>
      <c r="AV155" s="82">
        <f t="shared" si="4"/>
        <v>16.666432942376339</v>
      </c>
      <c r="AW155" s="83"/>
      <c r="AX155" s="15">
        <f t="shared" si="5"/>
        <v>16.666432942376339</v>
      </c>
    </row>
    <row r="156" spans="1:50" ht="24" x14ac:dyDescent="0.2">
      <c r="A156" s="9" t="s">
        <v>163</v>
      </c>
      <c r="B156" s="3" t="s">
        <v>124</v>
      </c>
      <c r="C156" s="3" t="s">
        <v>330</v>
      </c>
      <c r="D156" s="36">
        <v>57498000</v>
      </c>
      <c r="E156" s="35" t="s">
        <v>37</v>
      </c>
      <c r="F156" s="36">
        <v>57498000</v>
      </c>
      <c r="G156" s="35" t="s">
        <v>37</v>
      </c>
      <c r="H156" s="35" t="s">
        <v>37</v>
      </c>
      <c r="I156" s="35" t="s">
        <v>37</v>
      </c>
      <c r="J156" s="35" t="s">
        <v>37</v>
      </c>
      <c r="K156" s="35" t="s">
        <v>37</v>
      </c>
      <c r="L156" s="35" t="s">
        <v>37</v>
      </c>
      <c r="M156" s="36">
        <v>57498000</v>
      </c>
      <c r="N156" s="35" t="s">
        <v>37</v>
      </c>
      <c r="O156" s="35" t="s">
        <v>37</v>
      </c>
      <c r="P156" s="84" t="s">
        <v>37</v>
      </c>
      <c r="Q156" s="81"/>
      <c r="R156" s="84" t="s">
        <v>163</v>
      </c>
      <c r="S156" s="81"/>
      <c r="T156" s="84" t="s">
        <v>124</v>
      </c>
      <c r="U156" s="81"/>
      <c r="V156" s="84" t="s">
        <v>330</v>
      </c>
      <c r="W156" s="81"/>
      <c r="X156" s="80">
        <v>4535210.5</v>
      </c>
      <c r="Y156" s="81"/>
      <c r="Z156" s="84" t="s">
        <v>37</v>
      </c>
      <c r="AA156" s="81"/>
      <c r="AB156" s="80">
        <v>4535210.5</v>
      </c>
      <c r="AC156" s="81"/>
      <c r="AD156" s="84" t="s">
        <v>37</v>
      </c>
      <c r="AE156" s="81"/>
      <c r="AF156" s="84" t="s">
        <v>37</v>
      </c>
      <c r="AG156" s="81"/>
      <c r="AH156" s="84" t="s">
        <v>37</v>
      </c>
      <c r="AI156" s="81"/>
      <c r="AJ156" s="84" t="s">
        <v>37</v>
      </c>
      <c r="AK156" s="81"/>
      <c r="AL156" s="84" t="s">
        <v>37</v>
      </c>
      <c r="AM156" s="81"/>
      <c r="AN156" s="84" t="s">
        <v>37</v>
      </c>
      <c r="AO156" s="81"/>
      <c r="AP156" s="80">
        <v>4535210.5</v>
      </c>
      <c r="AQ156" s="81"/>
      <c r="AR156" s="84" t="s">
        <v>37</v>
      </c>
      <c r="AS156" s="81"/>
      <c r="AT156" s="84" t="s">
        <v>37</v>
      </c>
      <c r="AU156" s="81"/>
      <c r="AV156" s="82">
        <f t="shared" si="4"/>
        <v>7.8875969598942568</v>
      </c>
      <c r="AW156" s="83"/>
      <c r="AX156" s="15">
        <f t="shared" si="5"/>
        <v>7.8875969598942568</v>
      </c>
    </row>
    <row r="157" spans="1:50" ht="144" x14ac:dyDescent="0.2">
      <c r="A157" s="9" t="s">
        <v>235</v>
      </c>
      <c r="B157" s="3" t="s">
        <v>124</v>
      </c>
      <c r="C157" s="3" t="s">
        <v>331</v>
      </c>
      <c r="D157" s="36">
        <v>57498000</v>
      </c>
      <c r="E157" s="35" t="s">
        <v>37</v>
      </c>
      <c r="F157" s="36">
        <v>57498000</v>
      </c>
      <c r="G157" s="35" t="s">
        <v>37</v>
      </c>
      <c r="H157" s="35" t="s">
        <v>37</v>
      </c>
      <c r="I157" s="35" t="s">
        <v>37</v>
      </c>
      <c r="J157" s="35" t="s">
        <v>37</v>
      </c>
      <c r="K157" s="35" t="s">
        <v>37</v>
      </c>
      <c r="L157" s="35" t="s">
        <v>37</v>
      </c>
      <c r="M157" s="36">
        <v>57498000</v>
      </c>
      <c r="N157" s="35" t="s">
        <v>37</v>
      </c>
      <c r="O157" s="35" t="s">
        <v>37</v>
      </c>
      <c r="P157" s="84" t="s">
        <v>37</v>
      </c>
      <c r="Q157" s="81"/>
      <c r="R157" s="84" t="s">
        <v>235</v>
      </c>
      <c r="S157" s="81"/>
      <c r="T157" s="84" t="s">
        <v>124</v>
      </c>
      <c r="U157" s="81"/>
      <c r="V157" s="84" t="s">
        <v>331</v>
      </c>
      <c r="W157" s="81"/>
      <c r="X157" s="80">
        <v>4535210.5</v>
      </c>
      <c r="Y157" s="81"/>
      <c r="Z157" s="84" t="s">
        <v>37</v>
      </c>
      <c r="AA157" s="81"/>
      <c r="AB157" s="80">
        <v>4535210.5</v>
      </c>
      <c r="AC157" s="81"/>
      <c r="AD157" s="84" t="s">
        <v>37</v>
      </c>
      <c r="AE157" s="81"/>
      <c r="AF157" s="84" t="s">
        <v>37</v>
      </c>
      <c r="AG157" s="81"/>
      <c r="AH157" s="84" t="s">
        <v>37</v>
      </c>
      <c r="AI157" s="81"/>
      <c r="AJ157" s="84" t="s">
        <v>37</v>
      </c>
      <c r="AK157" s="81"/>
      <c r="AL157" s="84" t="s">
        <v>37</v>
      </c>
      <c r="AM157" s="81"/>
      <c r="AN157" s="84" t="s">
        <v>37</v>
      </c>
      <c r="AO157" s="81"/>
      <c r="AP157" s="80">
        <v>4535210.5</v>
      </c>
      <c r="AQ157" s="81"/>
      <c r="AR157" s="84" t="s">
        <v>37</v>
      </c>
      <c r="AS157" s="81"/>
      <c r="AT157" s="84" t="s">
        <v>37</v>
      </c>
      <c r="AU157" s="81"/>
      <c r="AV157" s="82">
        <f t="shared" si="4"/>
        <v>7.8875969598942568</v>
      </c>
      <c r="AW157" s="83"/>
      <c r="AX157" s="15">
        <f t="shared" si="5"/>
        <v>7.8875969598942568</v>
      </c>
    </row>
    <row r="158" spans="1:50" ht="144" x14ac:dyDescent="0.2">
      <c r="A158" s="9" t="s">
        <v>237</v>
      </c>
      <c r="B158" s="3" t="s">
        <v>124</v>
      </c>
      <c r="C158" s="3" t="s">
        <v>332</v>
      </c>
      <c r="D158" s="36">
        <v>57498000</v>
      </c>
      <c r="E158" s="35" t="s">
        <v>37</v>
      </c>
      <c r="F158" s="36">
        <v>57498000</v>
      </c>
      <c r="G158" s="35" t="s">
        <v>37</v>
      </c>
      <c r="H158" s="35" t="s">
        <v>37</v>
      </c>
      <c r="I158" s="35" t="s">
        <v>37</v>
      </c>
      <c r="J158" s="35" t="s">
        <v>37</v>
      </c>
      <c r="K158" s="35" t="s">
        <v>37</v>
      </c>
      <c r="L158" s="35" t="s">
        <v>37</v>
      </c>
      <c r="M158" s="36">
        <v>57498000</v>
      </c>
      <c r="N158" s="35" t="s">
        <v>37</v>
      </c>
      <c r="O158" s="35" t="s">
        <v>37</v>
      </c>
      <c r="P158" s="84" t="s">
        <v>37</v>
      </c>
      <c r="Q158" s="81"/>
      <c r="R158" s="84" t="s">
        <v>237</v>
      </c>
      <c r="S158" s="81"/>
      <c r="T158" s="84" t="s">
        <v>124</v>
      </c>
      <c r="U158" s="81"/>
      <c r="V158" s="84" t="s">
        <v>332</v>
      </c>
      <c r="W158" s="81"/>
      <c r="X158" s="80">
        <v>4535210.5</v>
      </c>
      <c r="Y158" s="81"/>
      <c r="Z158" s="84" t="s">
        <v>37</v>
      </c>
      <c r="AA158" s="81"/>
      <c r="AB158" s="80">
        <v>4535210.5</v>
      </c>
      <c r="AC158" s="81"/>
      <c r="AD158" s="84" t="s">
        <v>37</v>
      </c>
      <c r="AE158" s="81"/>
      <c r="AF158" s="84" t="s">
        <v>37</v>
      </c>
      <c r="AG158" s="81"/>
      <c r="AH158" s="84" t="s">
        <v>37</v>
      </c>
      <c r="AI158" s="81"/>
      <c r="AJ158" s="84" t="s">
        <v>37</v>
      </c>
      <c r="AK158" s="81"/>
      <c r="AL158" s="84" t="s">
        <v>37</v>
      </c>
      <c r="AM158" s="81"/>
      <c r="AN158" s="84" t="s">
        <v>37</v>
      </c>
      <c r="AO158" s="81"/>
      <c r="AP158" s="80">
        <v>4535210.5</v>
      </c>
      <c r="AQ158" s="81"/>
      <c r="AR158" s="84" t="s">
        <v>37</v>
      </c>
      <c r="AS158" s="81"/>
      <c r="AT158" s="84" t="s">
        <v>37</v>
      </c>
      <c r="AU158" s="81"/>
      <c r="AV158" s="82">
        <f t="shared" si="4"/>
        <v>7.8875969598942568</v>
      </c>
      <c r="AW158" s="83"/>
      <c r="AX158" s="15">
        <f t="shared" si="5"/>
        <v>7.8875969598942568</v>
      </c>
    </row>
    <row r="159" spans="1:50" s="5" customFormat="1" ht="48" x14ac:dyDescent="0.2">
      <c r="A159" s="8" t="s">
        <v>333</v>
      </c>
      <c r="B159" s="12" t="s">
        <v>124</v>
      </c>
      <c r="C159" s="12" t="s">
        <v>334</v>
      </c>
      <c r="D159" s="33">
        <v>66314500</v>
      </c>
      <c r="E159" s="34" t="s">
        <v>37</v>
      </c>
      <c r="F159" s="33">
        <v>66314500</v>
      </c>
      <c r="G159" s="33">
        <v>38367800</v>
      </c>
      <c r="H159" s="34" t="s">
        <v>37</v>
      </c>
      <c r="I159" s="34" t="s">
        <v>37</v>
      </c>
      <c r="J159" s="34" t="s">
        <v>37</v>
      </c>
      <c r="K159" s="34" t="s">
        <v>37</v>
      </c>
      <c r="L159" s="34" t="s">
        <v>37</v>
      </c>
      <c r="M159" s="33">
        <v>65717800</v>
      </c>
      <c r="N159" s="33">
        <v>30406200</v>
      </c>
      <c r="O159" s="33">
        <v>8558300</v>
      </c>
      <c r="P159" s="79" t="s">
        <v>37</v>
      </c>
      <c r="Q159" s="78"/>
      <c r="R159" s="79" t="s">
        <v>333</v>
      </c>
      <c r="S159" s="78"/>
      <c r="T159" s="79" t="s">
        <v>124</v>
      </c>
      <c r="U159" s="78"/>
      <c r="V159" s="79" t="s">
        <v>334</v>
      </c>
      <c r="W159" s="78"/>
      <c r="X159" s="77">
        <v>9751090.8499999996</v>
      </c>
      <c r="Y159" s="78"/>
      <c r="Z159" s="79" t="s">
        <v>37</v>
      </c>
      <c r="AA159" s="78"/>
      <c r="AB159" s="77">
        <v>9751090.8499999996</v>
      </c>
      <c r="AC159" s="78"/>
      <c r="AD159" s="77">
        <v>5065640</v>
      </c>
      <c r="AE159" s="78"/>
      <c r="AF159" s="79" t="s">
        <v>37</v>
      </c>
      <c r="AG159" s="78"/>
      <c r="AH159" s="79" t="s">
        <v>37</v>
      </c>
      <c r="AI159" s="78"/>
      <c r="AJ159" s="79" t="s">
        <v>37</v>
      </c>
      <c r="AK159" s="78"/>
      <c r="AL159" s="79" t="s">
        <v>37</v>
      </c>
      <c r="AM159" s="78"/>
      <c r="AN159" s="79" t="s">
        <v>37</v>
      </c>
      <c r="AO159" s="78"/>
      <c r="AP159" s="77">
        <v>9651090.8499999996</v>
      </c>
      <c r="AQ159" s="78"/>
      <c r="AR159" s="77">
        <v>5065640</v>
      </c>
      <c r="AS159" s="78"/>
      <c r="AT159" s="77">
        <v>100000</v>
      </c>
      <c r="AU159" s="78"/>
      <c r="AV159" s="82">
        <f t="shared" si="4"/>
        <v>14.704311802094564</v>
      </c>
      <c r="AW159" s="83"/>
      <c r="AX159" s="15">
        <f t="shared" si="5"/>
        <v>14.685657234417462</v>
      </c>
    </row>
    <row r="160" spans="1:50" ht="72" x14ac:dyDescent="0.2">
      <c r="A160" s="9" t="s">
        <v>143</v>
      </c>
      <c r="B160" s="3" t="s">
        <v>124</v>
      </c>
      <c r="C160" s="3" t="s">
        <v>335</v>
      </c>
      <c r="D160" s="36">
        <v>48695700</v>
      </c>
      <c r="E160" s="35" t="s">
        <v>37</v>
      </c>
      <c r="F160" s="36">
        <v>48695700</v>
      </c>
      <c r="G160" s="35" t="s">
        <v>37</v>
      </c>
      <c r="H160" s="35" t="s">
        <v>37</v>
      </c>
      <c r="I160" s="35" t="s">
        <v>37</v>
      </c>
      <c r="J160" s="35" t="s">
        <v>37</v>
      </c>
      <c r="K160" s="35" t="s">
        <v>37</v>
      </c>
      <c r="L160" s="35" t="s">
        <v>37</v>
      </c>
      <c r="M160" s="36">
        <v>48099000</v>
      </c>
      <c r="N160" s="35" t="s">
        <v>37</v>
      </c>
      <c r="O160" s="36">
        <v>596700</v>
      </c>
      <c r="P160" s="84" t="s">
        <v>37</v>
      </c>
      <c r="Q160" s="81"/>
      <c r="R160" s="84" t="s">
        <v>143</v>
      </c>
      <c r="S160" s="81"/>
      <c r="T160" s="84" t="s">
        <v>124</v>
      </c>
      <c r="U160" s="81"/>
      <c r="V160" s="84" t="s">
        <v>335</v>
      </c>
      <c r="W160" s="81"/>
      <c r="X160" s="80">
        <v>9751090.8499999996</v>
      </c>
      <c r="Y160" s="81"/>
      <c r="Z160" s="84" t="s">
        <v>37</v>
      </c>
      <c r="AA160" s="81"/>
      <c r="AB160" s="80">
        <v>9751090.8499999996</v>
      </c>
      <c r="AC160" s="81"/>
      <c r="AD160" s="84" t="s">
        <v>37</v>
      </c>
      <c r="AE160" s="81"/>
      <c r="AF160" s="84" t="s">
        <v>37</v>
      </c>
      <c r="AG160" s="81"/>
      <c r="AH160" s="84" t="s">
        <v>37</v>
      </c>
      <c r="AI160" s="81"/>
      <c r="AJ160" s="84" t="s">
        <v>37</v>
      </c>
      <c r="AK160" s="81"/>
      <c r="AL160" s="84" t="s">
        <v>37</v>
      </c>
      <c r="AM160" s="81"/>
      <c r="AN160" s="84" t="s">
        <v>37</v>
      </c>
      <c r="AO160" s="81"/>
      <c r="AP160" s="80">
        <v>9651090.8499999996</v>
      </c>
      <c r="AQ160" s="81"/>
      <c r="AR160" s="84" t="s">
        <v>37</v>
      </c>
      <c r="AS160" s="81"/>
      <c r="AT160" s="80">
        <v>100000</v>
      </c>
      <c r="AU160" s="81"/>
      <c r="AV160" s="82">
        <f t="shared" si="4"/>
        <v>20.024541900003491</v>
      </c>
      <c r="AW160" s="83"/>
      <c r="AX160" s="15">
        <f t="shared" si="5"/>
        <v>20.065055094700512</v>
      </c>
    </row>
    <row r="161" spans="1:50" ht="84" x14ac:dyDescent="0.2">
      <c r="A161" s="9" t="s">
        <v>145</v>
      </c>
      <c r="B161" s="3" t="s">
        <v>124</v>
      </c>
      <c r="C161" s="3" t="s">
        <v>336</v>
      </c>
      <c r="D161" s="36">
        <v>48695700</v>
      </c>
      <c r="E161" s="35" t="s">
        <v>37</v>
      </c>
      <c r="F161" s="36">
        <v>48695700</v>
      </c>
      <c r="G161" s="35" t="s">
        <v>37</v>
      </c>
      <c r="H161" s="35" t="s">
        <v>37</v>
      </c>
      <c r="I161" s="35" t="s">
        <v>37</v>
      </c>
      <c r="J161" s="35" t="s">
        <v>37</v>
      </c>
      <c r="K161" s="35" t="s">
        <v>37</v>
      </c>
      <c r="L161" s="35" t="s">
        <v>37</v>
      </c>
      <c r="M161" s="36">
        <v>48099000</v>
      </c>
      <c r="N161" s="35" t="s">
        <v>37</v>
      </c>
      <c r="O161" s="36">
        <v>596700</v>
      </c>
      <c r="P161" s="84" t="s">
        <v>37</v>
      </c>
      <c r="Q161" s="81"/>
      <c r="R161" s="84" t="s">
        <v>145</v>
      </c>
      <c r="S161" s="81"/>
      <c r="T161" s="84" t="s">
        <v>124</v>
      </c>
      <c r="U161" s="81"/>
      <c r="V161" s="84" t="s">
        <v>336</v>
      </c>
      <c r="W161" s="81"/>
      <c r="X161" s="80">
        <v>9751090.8499999996</v>
      </c>
      <c r="Y161" s="81"/>
      <c r="Z161" s="84" t="s">
        <v>37</v>
      </c>
      <c r="AA161" s="81"/>
      <c r="AB161" s="80">
        <v>9751090.8499999996</v>
      </c>
      <c r="AC161" s="81"/>
      <c r="AD161" s="84" t="s">
        <v>37</v>
      </c>
      <c r="AE161" s="81"/>
      <c r="AF161" s="84" t="s">
        <v>37</v>
      </c>
      <c r="AG161" s="81"/>
      <c r="AH161" s="84" t="s">
        <v>37</v>
      </c>
      <c r="AI161" s="81"/>
      <c r="AJ161" s="84" t="s">
        <v>37</v>
      </c>
      <c r="AK161" s="81"/>
      <c r="AL161" s="84" t="s">
        <v>37</v>
      </c>
      <c r="AM161" s="81"/>
      <c r="AN161" s="84" t="s">
        <v>37</v>
      </c>
      <c r="AO161" s="81"/>
      <c r="AP161" s="80">
        <v>9651090.8499999996</v>
      </c>
      <c r="AQ161" s="81"/>
      <c r="AR161" s="84" t="s">
        <v>37</v>
      </c>
      <c r="AS161" s="81"/>
      <c r="AT161" s="80">
        <v>100000</v>
      </c>
      <c r="AU161" s="81"/>
      <c r="AV161" s="82">
        <f t="shared" si="4"/>
        <v>20.024541900003491</v>
      </c>
      <c r="AW161" s="83"/>
      <c r="AX161" s="15">
        <f t="shared" si="5"/>
        <v>20.065055094700512</v>
      </c>
    </row>
    <row r="162" spans="1:50" ht="84" x14ac:dyDescent="0.2">
      <c r="A162" s="9" t="s">
        <v>147</v>
      </c>
      <c r="B162" s="3" t="s">
        <v>124</v>
      </c>
      <c r="C162" s="3" t="s">
        <v>337</v>
      </c>
      <c r="D162" s="36">
        <v>48695700</v>
      </c>
      <c r="E162" s="35" t="s">
        <v>37</v>
      </c>
      <c r="F162" s="36">
        <v>48695700</v>
      </c>
      <c r="G162" s="35" t="s">
        <v>37</v>
      </c>
      <c r="H162" s="35" t="s">
        <v>37</v>
      </c>
      <c r="I162" s="35" t="s">
        <v>37</v>
      </c>
      <c r="J162" s="35" t="s">
        <v>37</v>
      </c>
      <c r="K162" s="35" t="s">
        <v>37</v>
      </c>
      <c r="L162" s="35" t="s">
        <v>37</v>
      </c>
      <c r="M162" s="36">
        <v>48099000</v>
      </c>
      <c r="N162" s="35" t="s">
        <v>37</v>
      </c>
      <c r="O162" s="36">
        <v>596700</v>
      </c>
      <c r="P162" s="84" t="s">
        <v>37</v>
      </c>
      <c r="Q162" s="81"/>
      <c r="R162" s="84" t="s">
        <v>147</v>
      </c>
      <c r="S162" s="81"/>
      <c r="T162" s="84" t="s">
        <v>124</v>
      </c>
      <c r="U162" s="81"/>
      <c r="V162" s="84" t="s">
        <v>337</v>
      </c>
      <c r="W162" s="81"/>
      <c r="X162" s="80">
        <v>9751090.8499999996</v>
      </c>
      <c r="Y162" s="81"/>
      <c r="Z162" s="84" t="s">
        <v>37</v>
      </c>
      <c r="AA162" s="81"/>
      <c r="AB162" s="80">
        <v>9751090.8499999996</v>
      </c>
      <c r="AC162" s="81"/>
      <c r="AD162" s="84" t="s">
        <v>37</v>
      </c>
      <c r="AE162" s="81"/>
      <c r="AF162" s="84" t="s">
        <v>37</v>
      </c>
      <c r="AG162" s="81"/>
      <c r="AH162" s="84" t="s">
        <v>37</v>
      </c>
      <c r="AI162" s="81"/>
      <c r="AJ162" s="84" t="s">
        <v>37</v>
      </c>
      <c r="AK162" s="81"/>
      <c r="AL162" s="84" t="s">
        <v>37</v>
      </c>
      <c r="AM162" s="81"/>
      <c r="AN162" s="84" t="s">
        <v>37</v>
      </c>
      <c r="AO162" s="81"/>
      <c r="AP162" s="80">
        <v>9651090.8499999996</v>
      </c>
      <c r="AQ162" s="81"/>
      <c r="AR162" s="84" t="s">
        <v>37</v>
      </c>
      <c r="AS162" s="81"/>
      <c r="AT162" s="80">
        <v>100000</v>
      </c>
      <c r="AU162" s="81"/>
      <c r="AV162" s="82">
        <f t="shared" si="4"/>
        <v>20.024541900003491</v>
      </c>
      <c r="AW162" s="83"/>
      <c r="AX162" s="15">
        <f t="shared" si="5"/>
        <v>20.065055094700512</v>
      </c>
    </row>
    <row r="163" spans="1:50" ht="72" x14ac:dyDescent="0.2">
      <c r="A163" s="9" t="s">
        <v>224</v>
      </c>
      <c r="B163" s="3" t="s">
        <v>124</v>
      </c>
      <c r="C163" s="3" t="s">
        <v>338</v>
      </c>
      <c r="D163" s="36">
        <v>17618800</v>
      </c>
      <c r="E163" s="35" t="s">
        <v>37</v>
      </c>
      <c r="F163" s="36">
        <v>17618800</v>
      </c>
      <c r="G163" s="35" t="s">
        <v>37</v>
      </c>
      <c r="H163" s="35" t="s">
        <v>37</v>
      </c>
      <c r="I163" s="35" t="s">
        <v>37</v>
      </c>
      <c r="J163" s="35" t="s">
        <v>37</v>
      </c>
      <c r="K163" s="35" t="s">
        <v>37</v>
      </c>
      <c r="L163" s="35" t="s">
        <v>37</v>
      </c>
      <c r="M163" s="36">
        <v>17618800</v>
      </c>
      <c r="N163" s="35" t="s">
        <v>37</v>
      </c>
      <c r="O163" s="35" t="s">
        <v>37</v>
      </c>
      <c r="P163" s="84" t="s">
        <v>37</v>
      </c>
      <c r="Q163" s="81"/>
      <c r="R163" s="84" t="s">
        <v>224</v>
      </c>
      <c r="S163" s="81"/>
      <c r="T163" s="84" t="s">
        <v>124</v>
      </c>
      <c r="U163" s="81"/>
      <c r="V163" s="84" t="s">
        <v>338</v>
      </c>
      <c r="W163" s="81"/>
      <c r="X163" s="84" t="s">
        <v>37</v>
      </c>
      <c r="Y163" s="81"/>
      <c r="Z163" s="84" t="s">
        <v>37</v>
      </c>
      <c r="AA163" s="81"/>
      <c r="AB163" s="84" t="s">
        <v>37</v>
      </c>
      <c r="AC163" s="81"/>
      <c r="AD163" s="84" t="s">
        <v>37</v>
      </c>
      <c r="AE163" s="81"/>
      <c r="AF163" s="84" t="s">
        <v>37</v>
      </c>
      <c r="AG163" s="81"/>
      <c r="AH163" s="84" t="s">
        <v>37</v>
      </c>
      <c r="AI163" s="81"/>
      <c r="AJ163" s="84" t="s">
        <v>37</v>
      </c>
      <c r="AK163" s="81"/>
      <c r="AL163" s="84" t="s">
        <v>37</v>
      </c>
      <c r="AM163" s="81"/>
      <c r="AN163" s="84" t="s">
        <v>37</v>
      </c>
      <c r="AO163" s="81"/>
      <c r="AP163" s="84" t="s">
        <v>37</v>
      </c>
      <c r="AQ163" s="81"/>
      <c r="AR163" s="84" t="s">
        <v>37</v>
      </c>
      <c r="AS163" s="81"/>
      <c r="AT163" s="84" t="s">
        <v>37</v>
      </c>
      <c r="AU163" s="81"/>
      <c r="AV163" s="82" t="e">
        <f t="shared" si="4"/>
        <v>#VALUE!</v>
      </c>
      <c r="AW163" s="83"/>
      <c r="AX163" s="15" t="e">
        <f t="shared" si="5"/>
        <v>#VALUE!</v>
      </c>
    </row>
    <row r="164" spans="1:50" ht="24" x14ac:dyDescent="0.2">
      <c r="A164" s="9" t="s">
        <v>226</v>
      </c>
      <c r="B164" s="3" t="s">
        <v>124</v>
      </c>
      <c r="C164" s="3" t="s">
        <v>339</v>
      </c>
      <c r="D164" s="36">
        <v>17618800</v>
      </c>
      <c r="E164" s="35" t="s">
        <v>37</v>
      </c>
      <c r="F164" s="36">
        <v>17618800</v>
      </c>
      <c r="G164" s="35" t="s">
        <v>37</v>
      </c>
      <c r="H164" s="35" t="s">
        <v>37</v>
      </c>
      <c r="I164" s="35" t="s">
        <v>37</v>
      </c>
      <c r="J164" s="35" t="s">
        <v>37</v>
      </c>
      <c r="K164" s="35" t="s">
        <v>37</v>
      </c>
      <c r="L164" s="35" t="s">
        <v>37</v>
      </c>
      <c r="M164" s="36">
        <v>17618800</v>
      </c>
      <c r="N164" s="35" t="s">
        <v>37</v>
      </c>
      <c r="O164" s="35" t="s">
        <v>37</v>
      </c>
      <c r="P164" s="84" t="s">
        <v>37</v>
      </c>
      <c r="Q164" s="81"/>
      <c r="R164" s="84" t="s">
        <v>226</v>
      </c>
      <c r="S164" s="81"/>
      <c r="T164" s="84" t="s">
        <v>124</v>
      </c>
      <c r="U164" s="81"/>
      <c r="V164" s="84" t="s">
        <v>339</v>
      </c>
      <c r="W164" s="81"/>
      <c r="X164" s="84" t="s">
        <v>37</v>
      </c>
      <c r="Y164" s="81"/>
      <c r="Z164" s="84" t="s">
        <v>37</v>
      </c>
      <c r="AA164" s="81"/>
      <c r="AB164" s="84" t="s">
        <v>37</v>
      </c>
      <c r="AC164" s="81"/>
      <c r="AD164" s="84" t="s">
        <v>37</v>
      </c>
      <c r="AE164" s="81"/>
      <c r="AF164" s="84" t="s">
        <v>37</v>
      </c>
      <c r="AG164" s="81"/>
      <c r="AH164" s="84" t="s">
        <v>37</v>
      </c>
      <c r="AI164" s="81"/>
      <c r="AJ164" s="84" t="s">
        <v>37</v>
      </c>
      <c r="AK164" s="81"/>
      <c r="AL164" s="84" t="s">
        <v>37</v>
      </c>
      <c r="AM164" s="81"/>
      <c r="AN164" s="84" t="s">
        <v>37</v>
      </c>
      <c r="AO164" s="81"/>
      <c r="AP164" s="84" t="s">
        <v>37</v>
      </c>
      <c r="AQ164" s="81"/>
      <c r="AR164" s="84" t="s">
        <v>37</v>
      </c>
      <c r="AS164" s="81"/>
      <c r="AT164" s="84" t="s">
        <v>37</v>
      </c>
      <c r="AU164" s="81"/>
      <c r="AV164" s="82" t="e">
        <f t="shared" si="4"/>
        <v>#VALUE!</v>
      </c>
      <c r="AW164" s="83"/>
      <c r="AX164" s="15" t="e">
        <f t="shared" si="5"/>
        <v>#VALUE!</v>
      </c>
    </row>
    <row r="165" spans="1:50" ht="96" x14ac:dyDescent="0.2">
      <c r="A165" s="9" t="s">
        <v>292</v>
      </c>
      <c r="B165" s="3" t="s">
        <v>124</v>
      </c>
      <c r="C165" s="3" t="s">
        <v>340</v>
      </c>
      <c r="D165" s="36">
        <v>17618800</v>
      </c>
      <c r="E165" s="35" t="s">
        <v>37</v>
      </c>
      <c r="F165" s="36">
        <v>17618800</v>
      </c>
      <c r="G165" s="35" t="s">
        <v>37</v>
      </c>
      <c r="H165" s="35" t="s">
        <v>37</v>
      </c>
      <c r="I165" s="35" t="s">
        <v>37</v>
      </c>
      <c r="J165" s="35" t="s">
        <v>37</v>
      </c>
      <c r="K165" s="35" t="s">
        <v>37</v>
      </c>
      <c r="L165" s="35" t="s">
        <v>37</v>
      </c>
      <c r="M165" s="36">
        <v>17618800</v>
      </c>
      <c r="N165" s="35" t="s">
        <v>37</v>
      </c>
      <c r="O165" s="35" t="s">
        <v>37</v>
      </c>
      <c r="P165" s="84" t="s">
        <v>37</v>
      </c>
      <c r="Q165" s="81"/>
      <c r="R165" s="84" t="s">
        <v>292</v>
      </c>
      <c r="S165" s="81"/>
      <c r="T165" s="84" t="s">
        <v>124</v>
      </c>
      <c r="U165" s="81"/>
      <c r="V165" s="84" t="s">
        <v>340</v>
      </c>
      <c r="W165" s="81"/>
      <c r="X165" s="84" t="s">
        <v>37</v>
      </c>
      <c r="Y165" s="81"/>
      <c r="Z165" s="84" t="s">
        <v>37</v>
      </c>
      <c r="AA165" s="81"/>
      <c r="AB165" s="84" t="s">
        <v>37</v>
      </c>
      <c r="AC165" s="81"/>
      <c r="AD165" s="84" t="s">
        <v>37</v>
      </c>
      <c r="AE165" s="81"/>
      <c r="AF165" s="84" t="s">
        <v>37</v>
      </c>
      <c r="AG165" s="81"/>
      <c r="AH165" s="84" t="s">
        <v>37</v>
      </c>
      <c r="AI165" s="81"/>
      <c r="AJ165" s="84" t="s">
        <v>37</v>
      </c>
      <c r="AK165" s="81"/>
      <c r="AL165" s="84" t="s">
        <v>37</v>
      </c>
      <c r="AM165" s="81"/>
      <c r="AN165" s="84" t="s">
        <v>37</v>
      </c>
      <c r="AO165" s="81"/>
      <c r="AP165" s="84" t="s">
        <v>37</v>
      </c>
      <c r="AQ165" s="81"/>
      <c r="AR165" s="84" t="s">
        <v>37</v>
      </c>
      <c r="AS165" s="81"/>
      <c r="AT165" s="84" t="s">
        <v>37</v>
      </c>
      <c r="AU165" s="81"/>
      <c r="AV165" s="82" t="e">
        <f t="shared" si="4"/>
        <v>#VALUE!</v>
      </c>
      <c r="AW165" s="83"/>
      <c r="AX165" s="15" t="e">
        <f t="shared" si="5"/>
        <v>#VALUE!</v>
      </c>
    </row>
    <row r="166" spans="1:50" ht="24" x14ac:dyDescent="0.2">
      <c r="A166" s="9" t="s">
        <v>160</v>
      </c>
      <c r="B166" s="3" t="s">
        <v>124</v>
      </c>
      <c r="C166" s="3" t="s">
        <v>341</v>
      </c>
      <c r="D166" s="35" t="s">
        <v>37</v>
      </c>
      <c r="E166" s="35" t="s">
        <v>37</v>
      </c>
      <c r="F166" s="35" t="s">
        <v>37</v>
      </c>
      <c r="G166" s="36">
        <v>38367800</v>
      </c>
      <c r="H166" s="35" t="s">
        <v>37</v>
      </c>
      <c r="I166" s="35" t="s">
        <v>37</v>
      </c>
      <c r="J166" s="35" t="s">
        <v>37</v>
      </c>
      <c r="K166" s="35" t="s">
        <v>37</v>
      </c>
      <c r="L166" s="35" t="s">
        <v>37</v>
      </c>
      <c r="M166" s="35" t="s">
        <v>37</v>
      </c>
      <c r="N166" s="36">
        <v>30406200</v>
      </c>
      <c r="O166" s="36">
        <v>7961600</v>
      </c>
      <c r="P166" s="84" t="s">
        <v>37</v>
      </c>
      <c r="Q166" s="81"/>
      <c r="R166" s="84" t="s">
        <v>160</v>
      </c>
      <c r="S166" s="81"/>
      <c r="T166" s="84" t="s">
        <v>124</v>
      </c>
      <c r="U166" s="81"/>
      <c r="V166" s="84" t="s">
        <v>341</v>
      </c>
      <c r="W166" s="81"/>
      <c r="X166" s="84" t="s">
        <v>37</v>
      </c>
      <c r="Y166" s="81"/>
      <c r="Z166" s="84" t="s">
        <v>37</v>
      </c>
      <c r="AA166" s="81"/>
      <c r="AB166" s="84" t="s">
        <v>37</v>
      </c>
      <c r="AC166" s="81"/>
      <c r="AD166" s="80">
        <v>5065640</v>
      </c>
      <c r="AE166" s="81"/>
      <c r="AF166" s="84" t="s">
        <v>37</v>
      </c>
      <c r="AG166" s="81"/>
      <c r="AH166" s="84" t="s">
        <v>37</v>
      </c>
      <c r="AI166" s="81"/>
      <c r="AJ166" s="84" t="s">
        <v>37</v>
      </c>
      <c r="AK166" s="81"/>
      <c r="AL166" s="84" t="s">
        <v>37</v>
      </c>
      <c r="AM166" s="81"/>
      <c r="AN166" s="84" t="s">
        <v>37</v>
      </c>
      <c r="AO166" s="81"/>
      <c r="AP166" s="84" t="s">
        <v>37</v>
      </c>
      <c r="AQ166" s="81"/>
      <c r="AR166" s="80">
        <v>5065640</v>
      </c>
      <c r="AS166" s="81"/>
      <c r="AT166" s="84" t="s">
        <v>37</v>
      </c>
      <c r="AU166" s="81"/>
      <c r="AV166" s="82" t="e">
        <f t="shared" si="4"/>
        <v>#VALUE!</v>
      </c>
      <c r="AW166" s="83"/>
      <c r="AX166" s="15" t="e">
        <f t="shared" si="5"/>
        <v>#VALUE!</v>
      </c>
    </row>
    <row r="167" spans="1:50" ht="36" x14ac:dyDescent="0.2">
      <c r="A167" s="9" t="s">
        <v>111</v>
      </c>
      <c r="B167" s="3" t="s">
        <v>124</v>
      </c>
      <c r="C167" s="3" t="s">
        <v>342</v>
      </c>
      <c r="D167" s="35" t="s">
        <v>37</v>
      </c>
      <c r="E167" s="35" t="s">
        <v>37</v>
      </c>
      <c r="F167" s="35" t="s">
        <v>37</v>
      </c>
      <c r="G167" s="36">
        <v>38367800</v>
      </c>
      <c r="H167" s="35" t="s">
        <v>37</v>
      </c>
      <c r="I167" s="35" t="s">
        <v>37</v>
      </c>
      <c r="J167" s="35" t="s">
        <v>37</v>
      </c>
      <c r="K167" s="35" t="s">
        <v>37</v>
      </c>
      <c r="L167" s="35" t="s">
        <v>37</v>
      </c>
      <c r="M167" s="35" t="s">
        <v>37</v>
      </c>
      <c r="N167" s="36">
        <v>30406200</v>
      </c>
      <c r="O167" s="36">
        <v>7961600</v>
      </c>
      <c r="P167" s="84" t="s">
        <v>37</v>
      </c>
      <c r="Q167" s="81"/>
      <c r="R167" s="84" t="s">
        <v>111</v>
      </c>
      <c r="S167" s="81"/>
      <c r="T167" s="84" t="s">
        <v>124</v>
      </c>
      <c r="U167" s="81"/>
      <c r="V167" s="84" t="s">
        <v>342</v>
      </c>
      <c r="W167" s="81"/>
      <c r="X167" s="84" t="s">
        <v>37</v>
      </c>
      <c r="Y167" s="81"/>
      <c r="Z167" s="84" t="s">
        <v>37</v>
      </c>
      <c r="AA167" s="81"/>
      <c r="AB167" s="84" t="s">
        <v>37</v>
      </c>
      <c r="AC167" s="81"/>
      <c r="AD167" s="80">
        <v>5065640</v>
      </c>
      <c r="AE167" s="81"/>
      <c r="AF167" s="84" t="s">
        <v>37</v>
      </c>
      <c r="AG167" s="81"/>
      <c r="AH167" s="84" t="s">
        <v>37</v>
      </c>
      <c r="AI167" s="81"/>
      <c r="AJ167" s="84" t="s">
        <v>37</v>
      </c>
      <c r="AK167" s="81"/>
      <c r="AL167" s="84" t="s">
        <v>37</v>
      </c>
      <c r="AM167" s="81"/>
      <c r="AN167" s="84" t="s">
        <v>37</v>
      </c>
      <c r="AO167" s="81"/>
      <c r="AP167" s="84" t="s">
        <v>37</v>
      </c>
      <c r="AQ167" s="81"/>
      <c r="AR167" s="80">
        <v>5065640</v>
      </c>
      <c r="AS167" s="81"/>
      <c r="AT167" s="84" t="s">
        <v>37</v>
      </c>
      <c r="AU167" s="81"/>
      <c r="AV167" s="82" t="e">
        <f t="shared" si="4"/>
        <v>#VALUE!</v>
      </c>
      <c r="AW167" s="83"/>
      <c r="AX167" s="15" t="e">
        <f t="shared" si="5"/>
        <v>#VALUE!</v>
      </c>
    </row>
    <row r="168" spans="1:50" s="5" customFormat="1" ht="24" x14ac:dyDescent="0.2">
      <c r="A168" s="8" t="s">
        <v>343</v>
      </c>
      <c r="B168" s="12" t="s">
        <v>124</v>
      </c>
      <c r="C168" s="12" t="s">
        <v>344</v>
      </c>
      <c r="D168" s="33">
        <v>14333667.52</v>
      </c>
      <c r="E168" s="34" t="s">
        <v>37</v>
      </c>
      <c r="F168" s="33">
        <v>14333667.52</v>
      </c>
      <c r="G168" s="34" t="s">
        <v>37</v>
      </c>
      <c r="H168" s="34" t="s">
        <v>37</v>
      </c>
      <c r="I168" s="34" t="s">
        <v>37</v>
      </c>
      <c r="J168" s="34" t="s">
        <v>37</v>
      </c>
      <c r="K168" s="34" t="s">
        <v>37</v>
      </c>
      <c r="L168" s="34" t="s">
        <v>37</v>
      </c>
      <c r="M168" s="33">
        <v>11199627.52</v>
      </c>
      <c r="N168" s="33">
        <v>103000</v>
      </c>
      <c r="O168" s="33">
        <v>3031040</v>
      </c>
      <c r="P168" s="79" t="s">
        <v>37</v>
      </c>
      <c r="Q168" s="78"/>
      <c r="R168" s="79" t="s">
        <v>343</v>
      </c>
      <c r="S168" s="78"/>
      <c r="T168" s="79" t="s">
        <v>124</v>
      </c>
      <c r="U168" s="78"/>
      <c r="V168" s="79" t="s">
        <v>344</v>
      </c>
      <c r="W168" s="78"/>
      <c r="X168" s="77">
        <v>1900770.07</v>
      </c>
      <c r="Y168" s="78"/>
      <c r="Z168" s="79" t="s">
        <v>37</v>
      </c>
      <c r="AA168" s="78"/>
      <c r="AB168" s="77">
        <v>1900770.07</v>
      </c>
      <c r="AC168" s="78"/>
      <c r="AD168" s="79" t="s">
        <v>37</v>
      </c>
      <c r="AE168" s="78"/>
      <c r="AF168" s="79" t="s">
        <v>37</v>
      </c>
      <c r="AG168" s="78"/>
      <c r="AH168" s="79" t="s">
        <v>37</v>
      </c>
      <c r="AI168" s="78"/>
      <c r="AJ168" s="79" t="s">
        <v>37</v>
      </c>
      <c r="AK168" s="78"/>
      <c r="AL168" s="79" t="s">
        <v>37</v>
      </c>
      <c r="AM168" s="78"/>
      <c r="AN168" s="79" t="s">
        <v>37</v>
      </c>
      <c r="AO168" s="78"/>
      <c r="AP168" s="77">
        <v>1338149.6499999999</v>
      </c>
      <c r="AQ168" s="78"/>
      <c r="AR168" s="77">
        <v>5250</v>
      </c>
      <c r="AS168" s="78"/>
      <c r="AT168" s="77">
        <v>557370.42000000004</v>
      </c>
      <c r="AU168" s="78"/>
      <c r="AV168" s="82">
        <f t="shared" si="4"/>
        <v>13.26087735290235</v>
      </c>
      <c r="AW168" s="83"/>
      <c r="AX168" s="15">
        <f t="shared" si="5"/>
        <v>11.948162093876494</v>
      </c>
    </row>
    <row r="169" spans="1:50" ht="72" x14ac:dyDescent="0.2">
      <c r="A169" s="9" t="s">
        <v>143</v>
      </c>
      <c r="B169" s="3" t="s">
        <v>124</v>
      </c>
      <c r="C169" s="3" t="s">
        <v>345</v>
      </c>
      <c r="D169" s="36">
        <v>14333667.52</v>
      </c>
      <c r="E169" s="35" t="s">
        <v>37</v>
      </c>
      <c r="F169" s="36">
        <v>14333667.52</v>
      </c>
      <c r="G169" s="35" t="s">
        <v>37</v>
      </c>
      <c r="H169" s="35" t="s">
        <v>37</v>
      </c>
      <c r="I169" s="35" t="s">
        <v>37</v>
      </c>
      <c r="J169" s="35" t="s">
        <v>37</v>
      </c>
      <c r="K169" s="35" t="s">
        <v>37</v>
      </c>
      <c r="L169" s="35" t="s">
        <v>37</v>
      </c>
      <c r="M169" s="36">
        <v>11199627.52</v>
      </c>
      <c r="N169" s="36">
        <v>103000</v>
      </c>
      <c r="O169" s="36">
        <v>3031040</v>
      </c>
      <c r="P169" s="84" t="s">
        <v>37</v>
      </c>
      <c r="Q169" s="81"/>
      <c r="R169" s="84" t="s">
        <v>143</v>
      </c>
      <c r="S169" s="81"/>
      <c r="T169" s="84" t="s">
        <v>124</v>
      </c>
      <c r="U169" s="81"/>
      <c r="V169" s="84" t="s">
        <v>345</v>
      </c>
      <c r="W169" s="81"/>
      <c r="X169" s="80">
        <v>1900770.07</v>
      </c>
      <c r="Y169" s="81"/>
      <c r="Z169" s="84" t="s">
        <v>37</v>
      </c>
      <c r="AA169" s="81"/>
      <c r="AB169" s="80">
        <v>1900770.07</v>
      </c>
      <c r="AC169" s="81"/>
      <c r="AD169" s="84" t="s">
        <v>37</v>
      </c>
      <c r="AE169" s="81"/>
      <c r="AF169" s="84" t="s">
        <v>37</v>
      </c>
      <c r="AG169" s="81"/>
      <c r="AH169" s="84" t="s">
        <v>37</v>
      </c>
      <c r="AI169" s="81"/>
      <c r="AJ169" s="84" t="s">
        <v>37</v>
      </c>
      <c r="AK169" s="81"/>
      <c r="AL169" s="84" t="s">
        <v>37</v>
      </c>
      <c r="AM169" s="81"/>
      <c r="AN169" s="84" t="s">
        <v>37</v>
      </c>
      <c r="AO169" s="81"/>
      <c r="AP169" s="80">
        <v>1338149.6499999999</v>
      </c>
      <c r="AQ169" s="81"/>
      <c r="AR169" s="80">
        <v>5250</v>
      </c>
      <c r="AS169" s="81"/>
      <c r="AT169" s="80">
        <v>557370.42000000004</v>
      </c>
      <c r="AU169" s="81"/>
      <c r="AV169" s="82">
        <f t="shared" si="4"/>
        <v>13.26087735290235</v>
      </c>
      <c r="AW169" s="83"/>
      <c r="AX169" s="15">
        <f t="shared" si="5"/>
        <v>11.948162093876494</v>
      </c>
    </row>
    <row r="170" spans="1:50" ht="84" x14ac:dyDescent="0.2">
      <c r="A170" s="9" t="s">
        <v>145</v>
      </c>
      <c r="B170" s="3" t="s">
        <v>124</v>
      </c>
      <c r="C170" s="3" t="s">
        <v>346</v>
      </c>
      <c r="D170" s="36">
        <v>14333667.52</v>
      </c>
      <c r="E170" s="35" t="s">
        <v>37</v>
      </c>
      <c r="F170" s="36">
        <v>14333667.52</v>
      </c>
      <c r="G170" s="35" t="s">
        <v>37</v>
      </c>
      <c r="H170" s="35" t="s">
        <v>37</v>
      </c>
      <c r="I170" s="35" t="s">
        <v>37</v>
      </c>
      <c r="J170" s="35" t="s">
        <v>37</v>
      </c>
      <c r="K170" s="35" t="s">
        <v>37</v>
      </c>
      <c r="L170" s="35" t="s">
        <v>37</v>
      </c>
      <c r="M170" s="36">
        <v>11199627.52</v>
      </c>
      <c r="N170" s="36">
        <v>103000</v>
      </c>
      <c r="O170" s="36">
        <v>3031040</v>
      </c>
      <c r="P170" s="84" t="s">
        <v>37</v>
      </c>
      <c r="Q170" s="81"/>
      <c r="R170" s="84" t="s">
        <v>145</v>
      </c>
      <c r="S170" s="81"/>
      <c r="T170" s="84" t="s">
        <v>124</v>
      </c>
      <c r="U170" s="81"/>
      <c r="V170" s="84" t="s">
        <v>346</v>
      </c>
      <c r="W170" s="81"/>
      <c r="X170" s="80">
        <v>1900770.07</v>
      </c>
      <c r="Y170" s="81"/>
      <c r="Z170" s="84" t="s">
        <v>37</v>
      </c>
      <c r="AA170" s="81"/>
      <c r="AB170" s="80">
        <v>1900770.07</v>
      </c>
      <c r="AC170" s="81"/>
      <c r="AD170" s="84" t="s">
        <v>37</v>
      </c>
      <c r="AE170" s="81"/>
      <c r="AF170" s="84" t="s">
        <v>37</v>
      </c>
      <c r="AG170" s="81"/>
      <c r="AH170" s="84" t="s">
        <v>37</v>
      </c>
      <c r="AI170" s="81"/>
      <c r="AJ170" s="84" t="s">
        <v>37</v>
      </c>
      <c r="AK170" s="81"/>
      <c r="AL170" s="84" t="s">
        <v>37</v>
      </c>
      <c r="AM170" s="81"/>
      <c r="AN170" s="84" t="s">
        <v>37</v>
      </c>
      <c r="AO170" s="81"/>
      <c r="AP170" s="80">
        <v>1338149.6499999999</v>
      </c>
      <c r="AQ170" s="81"/>
      <c r="AR170" s="80">
        <v>5250</v>
      </c>
      <c r="AS170" s="81"/>
      <c r="AT170" s="80">
        <v>557370.42000000004</v>
      </c>
      <c r="AU170" s="81"/>
      <c r="AV170" s="82">
        <f t="shared" si="4"/>
        <v>13.26087735290235</v>
      </c>
      <c r="AW170" s="83"/>
      <c r="AX170" s="15">
        <f t="shared" si="5"/>
        <v>11.948162093876494</v>
      </c>
    </row>
    <row r="171" spans="1:50" ht="60" x14ac:dyDescent="0.2">
      <c r="A171" s="9" t="s">
        <v>214</v>
      </c>
      <c r="B171" s="3" t="s">
        <v>124</v>
      </c>
      <c r="C171" s="3" t="s">
        <v>347</v>
      </c>
      <c r="D171" s="36">
        <v>14212877.52</v>
      </c>
      <c r="E171" s="35" t="s">
        <v>37</v>
      </c>
      <c r="F171" s="36">
        <v>14212877.52</v>
      </c>
      <c r="G171" s="35" t="s">
        <v>37</v>
      </c>
      <c r="H171" s="35" t="s">
        <v>37</v>
      </c>
      <c r="I171" s="35" t="s">
        <v>37</v>
      </c>
      <c r="J171" s="35" t="s">
        <v>37</v>
      </c>
      <c r="K171" s="35" t="s">
        <v>37</v>
      </c>
      <c r="L171" s="35" t="s">
        <v>37</v>
      </c>
      <c r="M171" s="36">
        <v>11199627.52</v>
      </c>
      <c r="N171" s="36">
        <v>103000</v>
      </c>
      <c r="O171" s="36">
        <v>2910250</v>
      </c>
      <c r="P171" s="84" t="s">
        <v>37</v>
      </c>
      <c r="Q171" s="81"/>
      <c r="R171" s="84" t="s">
        <v>214</v>
      </c>
      <c r="S171" s="81"/>
      <c r="T171" s="84" t="s">
        <v>124</v>
      </c>
      <c r="U171" s="81"/>
      <c r="V171" s="84" t="s">
        <v>347</v>
      </c>
      <c r="W171" s="81"/>
      <c r="X171" s="80">
        <v>1900770.07</v>
      </c>
      <c r="Y171" s="81"/>
      <c r="Z171" s="84" t="s">
        <v>37</v>
      </c>
      <c r="AA171" s="81"/>
      <c r="AB171" s="80">
        <v>1900770.07</v>
      </c>
      <c r="AC171" s="81"/>
      <c r="AD171" s="84" t="s">
        <v>37</v>
      </c>
      <c r="AE171" s="81"/>
      <c r="AF171" s="84" t="s">
        <v>37</v>
      </c>
      <c r="AG171" s="81"/>
      <c r="AH171" s="84" t="s">
        <v>37</v>
      </c>
      <c r="AI171" s="81"/>
      <c r="AJ171" s="84" t="s">
        <v>37</v>
      </c>
      <c r="AK171" s="81"/>
      <c r="AL171" s="84" t="s">
        <v>37</v>
      </c>
      <c r="AM171" s="81"/>
      <c r="AN171" s="84" t="s">
        <v>37</v>
      </c>
      <c r="AO171" s="81"/>
      <c r="AP171" s="80">
        <v>1338149.6499999999</v>
      </c>
      <c r="AQ171" s="81"/>
      <c r="AR171" s="80">
        <v>5250</v>
      </c>
      <c r="AS171" s="81"/>
      <c r="AT171" s="80">
        <v>557370.42000000004</v>
      </c>
      <c r="AU171" s="81"/>
      <c r="AV171" s="82">
        <f t="shared" si="4"/>
        <v>13.373576654870098</v>
      </c>
      <c r="AW171" s="83"/>
      <c r="AX171" s="15">
        <f t="shared" si="5"/>
        <v>11.948162093876494</v>
      </c>
    </row>
    <row r="172" spans="1:50" ht="84" x14ac:dyDescent="0.2">
      <c r="A172" s="9" t="s">
        <v>147</v>
      </c>
      <c r="B172" s="3" t="s">
        <v>124</v>
      </c>
      <c r="C172" s="3" t="s">
        <v>348</v>
      </c>
      <c r="D172" s="36">
        <v>120790</v>
      </c>
      <c r="E172" s="35" t="s">
        <v>37</v>
      </c>
      <c r="F172" s="36">
        <v>120790</v>
      </c>
      <c r="G172" s="35" t="s">
        <v>37</v>
      </c>
      <c r="H172" s="35" t="s">
        <v>37</v>
      </c>
      <c r="I172" s="35" t="s">
        <v>37</v>
      </c>
      <c r="J172" s="35" t="s">
        <v>37</v>
      </c>
      <c r="K172" s="35" t="s">
        <v>37</v>
      </c>
      <c r="L172" s="35" t="s">
        <v>37</v>
      </c>
      <c r="M172" s="35" t="s">
        <v>37</v>
      </c>
      <c r="N172" s="35" t="s">
        <v>37</v>
      </c>
      <c r="O172" s="36">
        <v>120790</v>
      </c>
      <c r="P172" s="84" t="s">
        <v>37</v>
      </c>
      <c r="Q172" s="81"/>
      <c r="R172" s="84" t="s">
        <v>147</v>
      </c>
      <c r="S172" s="81"/>
      <c r="T172" s="84" t="s">
        <v>124</v>
      </c>
      <c r="U172" s="81"/>
      <c r="V172" s="84" t="s">
        <v>348</v>
      </c>
      <c r="W172" s="81"/>
      <c r="X172" s="84" t="s">
        <v>37</v>
      </c>
      <c r="Y172" s="81"/>
      <c r="Z172" s="84" t="s">
        <v>37</v>
      </c>
      <c r="AA172" s="81"/>
      <c r="AB172" s="84" t="s">
        <v>37</v>
      </c>
      <c r="AC172" s="81"/>
      <c r="AD172" s="84" t="s">
        <v>37</v>
      </c>
      <c r="AE172" s="81"/>
      <c r="AF172" s="84" t="s">
        <v>37</v>
      </c>
      <c r="AG172" s="81"/>
      <c r="AH172" s="84" t="s">
        <v>37</v>
      </c>
      <c r="AI172" s="81"/>
      <c r="AJ172" s="84" t="s">
        <v>37</v>
      </c>
      <c r="AK172" s="81"/>
      <c r="AL172" s="84" t="s">
        <v>37</v>
      </c>
      <c r="AM172" s="81"/>
      <c r="AN172" s="84" t="s">
        <v>37</v>
      </c>
      <c r="AO172" s="81"/>
      <c r="AP172" s="84" t="s">
        <v>37</v>
      </c>
      <c r="AQ172" s="81"/>
      <c r="AR172" s="84" t="s">
        <v>37</v>
      </c>
      <c r="AS172" s="81"/>
      <c r="AT172" s="84" t="s">
        <v>37</v>
      </c>
      <c r="AU172" s="81"/>
      <c r="AV172" s="82" t="e">
        <f t="shared" si="4"/>
        <v>#VALUE!</v>
      </c>
      <c r="AW172" s="83"/>
      <c r="AX172" s="15" t="e">
        <f t="shared" si="5"/>
        <v>#VALUE!</v>
      </c>
    </row>
    <row r="173" spans="1:50" s="5" customFormat="1" ht="48" x14ac:dyDescent="0.2">
      <c r="A173" s="8" t="s">
        <v>349</v>
      </c>
      <c r="B173" s="12" t="s">
        <v>124</v>
      </c>
      <c r="C173" s="12" t="s">
        <v>350</v>
      </c>
      <c r="D173" s="33">
        <v>29182588.199999999</v>
      </c>
      <c r="E173" s="34" t="s">
        <v>37</v>
      </c>
      <c r="F173" s="33">
        <v>29182588.199999999</v>
      </c>
      <c r="G173" s="34" t="s">
        <v>37</v>
      </c>
      <c r="H173" s="34" t="s">
        <v>37</v>
      </c>
      <c r="I173" s="34" t="s">
        <v>37</v>
      </c>
      <c r="J173" s="34" t="s">
        <v>37</v>
      </c>
      <c r="K173" s="34" t="s">
        <v>37</v>
      </c>
      <c r="L173" s="34" t="s">
        <v>37</v>
      </c>
      <c r="M173" s="33">
        <v>27486366.199999999</v>
      </c>
      <c r="N173" s="33">
        <v>520000</v>
      </c>
      <c r="O173" s="33">
        <v>1176222</v>
      </c>
      <c r="P173" s="79" t="s">
        <v>37</v>
      </c>
      <c r="Q173" s="78"/>
      <c r="R173" s="79" t="s">
        <v>349</v>
      </c>
      <c r="S173" s="78"/>
      <c r="T173" s="79" t="s">
        <v>124</v>
      </c>
      <c r="U173" s="78"/>
      <c r="V173" s="79" t="s">
        <v>350</v>
      </c>
      <c r="W173" s="78"/>
      <c r="X173" s="77">
        <v>4288173.6399999997</v>
      </c>
      <c r="Y173" s="78"/>
      <c r="Z173" s="79" t="s">
        <v>37</v>
      </c>
      <c r="AA173" s="78"/>
      <c r="AB173" s="77">
        <v>4288173.6399999997</v>
      </c>
      <c r="AC173" s="78"/>
      <c r="AD173" s="79" t="s">
        <v>37</v>
      </c>
      <c r="AE173" s="78"/>
      <c r="AF173" s="79" t="s">
        <v>37</v>
      </c>
      <c r="AG173" s="78"/>
      <c r="AH173" s="79" t="s">
        <v>37</v>
      </c>
      <c r="AI173" s="78"/>
      <c r="AJ173" s="79" t="s">
        <v>37</v>
      </c>
      <c r="AK173" s="78"/>
      <c r="AL173" s="79" t="s">
        <v>37</v>
      </c>
      <c r="AM173" s="78"/>
      <c r="AN173" s="79" t="s">
        <v>37</v>
      </c>
      <c r="AO173" s="78"/>
      <c r="AP173" s="77">
        <v>4006678.78</v>
      </c>
      <c r="AQ173" s="78"/>
      <c r="AR173" s="77">
        <v>50000</v>
      </c>
      <c r="AS173" s="78"/>
      <c r="AT173" s="77">
        <v>231494.86</v>
      </c>
      <c r="AU173" s="78"/>
      <c r="AV173" s="82">
        <f t="shared" si="4"/>
        <v>14.694288287973031</v>
      </c>
      <c r="AW173" s="83"/>
      <c r="AX173" s="15">
        <f t="shared" si="5"/>
        <v>14.576967907820423</v>
      </c>
    </row>
    <row r="174" spans="1:50" ht="204" customHeight="1" x14ac:dyDescent="0.2">
      <c r="A174" s="9" t="s">
        <v>129</v>
      </c>
      <c r="B174" s="3" t="s">
        <v>124</v>
      </c>
      <c r="C174" s="3" t="s">
        <v>351</v>
      </c>
      <c r="D174" s="36">
        <v>1566600</v>
      </c>
      <c r="E174" s="35" t="s">
        <v>37</v>
      </c>
      <c r="F174" s="36">
        <v>1566600</v>
      </c>
      <c r="G174" s="35" t="s">
        <v>37</v>
      </c>
      <c r="H174" s="35" t="s">
        <v>37</v>
      </c>
      <c r="I174" s="35" t="s">
        <v>37</v>
      </c>
      <c r="J174" s="35" t="s">
        <v>37</v>
      </c>
      <c r="K174" s="35" t="s">
        <v>37</v>
      </c>
      <c r="L174" s="35" t="s">
        <v>37</v>
      </c>
      <c r="M174" s="36">
        <v>1566600</v>
      </c>
      <c r="N174" s="35" t="s">
        <v>37</v>
      </c>
      <c r="O174" s="35" t="s">
        <v>37</v>
      </c>
      <c r="P174" s="84" t="s">
        <v>37</v>
      </c>
      <c r="Q174" s="81"/>
      <c r="R174" s="84" t="s">
        <v>129</v>
      </c>
      <c r="S174" s="81"/>
      <c r="T174" s="84" t="s">
        <v>124</v>
      </c>
      <c r="U174" s="81"/>
      <c r="V174" s="84" t="s">
        <v>351</v>
      </c>
      <c r="W174" s="81"/>
      <c r="X174" s="80">
        <v>167337.31</v>
      </c>
      <c r="Y174" s="81"/>
      <c r="Z174" s="84" t="s">
        <v>37</v>
      </c>
      <c r="AA174" s="81"/>
      <c r="AB174" s="80">
        <v>167337.31</v>
      </c>
      <c r="AC174" s="81"/>
      <c r="AD174" s="84" t="s">
        <v>37</v>
      </c>
      <c r="AE174" s="81"/>
      <c r="AF174" s="84" t="s">
        <v>37</v>
      </c>
      <c r="AG174" s="81"/>
      <c r="AH174" s="84" t="s">
        <v>37</v>
      </c>
      <c r="AI174" s="81"/>
      <c r="AJ174" s="84" t="s">
        <v>37</v>
      </c>
      <c r="AK174" s="81"/>
      <c r="AL174" s="84" t="s">
        <v>37</v>
      </c>
      <c r="AM174" s="81"/>
      <c r="AN174" s="84" t="s">
        <v>37</v>
      </c>
      <c r="AO174" s="81"/>
      <c r="AP174" s="80">
        <v>167337.31</v>
      </c>
      <c r="AQ174" s="81"/>
      <c r="AR174" s="84" t="s">
        <v>37</v>
      </c>
      <c r="AS174" s="81"/>
      <c r="AT174" s="84" t="s">
        <v>37</v>
      </c>
      <c r="AU174" s="81"/>
      <c r="AV174" s="82">
        <f t="shared" si="4"/>
        <v>10.681559428060769</v>
      </c>
      <c r="AW174" s="83"/>
      <c r="AX174" s="15">
        <f t="shared" si="5"/>
        <v>10.681559428060769</v>
      </c>
    </row>
    <row r="175" spans="1:50" ht="60" x14ac:dyDescent="0.2">
      <c r="A175" s="9" t="s">
        <v>131</v>
      </c>
      <c r="B175" s="3" t="s">
        <v>124</v>
      </c>
      <c r="C175" s="3" t="s">
        <v>352</v>
      </c>
      <c r="D175" s="36">
        <v>1566600</v>
      </c>
      <c r="E175" s="35" t="s">
        <v>37</v>
      </c>
      <c r="F175" s="36">
        <v>1566600</v>
      </c>
      <c r="G175" s="35" t="s">
        <v>37</v>
      </c>
      <c r="H175" s="35" t="s">
        <v>37</v>
      </c>
      <c r="I175" s="35" t="s">
        <v>37</v>
      </c>
      <c r="J175" s="35" t="s">
        <v>37</v>
      </c>
      <c r="K175" s="35" t="s">
        <v>37</v>
      </c>
      <c r="L175" s="35" t="s">
        <v>37</v>
      </c>
      <c r="M175" s="36">
        <v>1566600</v>
      </c>
      <c r="N175" s="35" t="s">
        <v>37</v>
      </c>
      <c r="O175" s="35" t="s">
        <v>37</v>
      </c>
      <c r="P175" s="84" t="s">
        <v>37</v>
      </c>
      <c r="Q175" s="81"/>
      <c r="R175" s="84" t="s">
        <v>131</v>
      </c>
      <c r="S175" s="81"/>
      <c r="T175" s="84" t="s">
        <v>124</v>
      </c>
      <c r="U175" s="81"/>
      <c r="V175" s="84" t="s">
        <v>352</v>
      </c>
      <c r="W175" s="81"/>
      <c r="X175" s="80">
        <v>167337.31</v>
      </c>
      <c r="Y175" s="81"/>
      <c r="Z175" s="84" t="s">
        <v>37</v>
      </c>
      <c r="AA175" s="81"/>
      <c r="AB175" s="80">
        <v>167337.31</v>
      </c>
      <c r="AC175" s="81"/>
      <c r="AD175" s="84" t="s">
        <v>37</v>
      </c>
      <c r="AE175" s="81"/>
      <c r="AF175" s="84" t="s">
        <v>37</v>
      </c>
      <c r="AG175" s="81"/>
      <c r="AH175" s="84" t="s">
        <v>37</v>
      </c>
      <c r="AI175" s="81"/>
      <c r="AJ175" s="84" t="s">
        <v>37</v>
      </c>
      <c r="AK175" s="81"/>
      <c r="AL175" s="84" t="s">
        <v>37</v>
      </c>
      <c r="AM175" s="81"/>
      <c r="AN175" s="84" t="s">
        <v>37</v>
      </c>
      <c r="AO175" s="81"/>
      <c r="AP175" s="80">
        <v>167337.31</v>
      </c>
      <c r="AQ175" s="81"/>
      <c r="AR175" s="84" t="s">
        <v>37</v>
      </c>
      <c r="AS175" s="81"/>
      <c r="AT175" s="84" t="s">
        <v>37</v>
      </c>
      <c r="AU175" s="81"/>
      <c r="AV175" s="82">
        <f t="shared" si="4"/>
        <v>10.681559428060769</v>
      </c>
      <c r="AW175" s="83"/>
      <c r="AX175" s="15">
        <f t="shared" si="5"/>
        <v>10.681559428060769</v>
      </c>
    </row>
    <row r="176" spans="1:50" ht="60" customHeight="1" x14ac:dyDescent="0.2">
      <c r="A176" s="9" t="s">
        <v>133</v>
      </c>
      <c r="B176" s="3" t="s">
        <v>124</v>
      </c>
      <c r="C176" s="3" t="s">
        <v>353</v>
      </c>
      <c r="D176" s="36">
        <v>1166600</v>
      </c>
      <c r="E176" s="35" t="s">
        <v>37</v>
      </c>
      <c r="F176" s="36">
        <v>1166600</v>
      </c>
      <c r="G176" s="35" t="s">
        <v>37</v>
      </c>
      <c r="H176" s="35" t="s">
        <v>37</v>
      </c>
      <c r="I176" s="35" t="s">
        <v>37</v>
      </c>
      <c r="J176" s="35" t="s">
        <v>37</v>
      </c>
      <c r="K176" s="35" t="s">
        <v>37</v>
      </c>
      <c r="L176" s="35" t="s">
        <v>37</v>
      </c>
      <c r="M176" s="36">
        <v>1166600</v>
      </c>
      <c r="N176" s="35" t="s">
        <v>37</v>
      </c>
      <c r="O176" s="35" t="s">
        <v>37</v>
      </c>
      <c r="P176" s="84" t="s">
        <v>37</v>
      </c>
      <c r="Q176" s="81"/>
      <c r="R176" s="84" t="s">
        <v>133</v>
      </c>
      <c r="S176" s="81"/>
      <c r="T176" s="84" t="s">
        <v>124</v>
      </c>
      <c r="U176" s="81"/>
      <c r="V176" s="84" t="s">
        <v>353</v>
      </c>
      <c r="W176" s="81"/>
      <c r="X176" s="80">
        <v>94736.13</v>
      </c>
      <c r="Y176" s="81"/>
      <c r="Z176" s="84" t="s">
        <v>37</v>
      </c>
      <c r="AA176" s="81"/>
      <c r="AB176" s="80">
        <v>94736.13</v>
      </c>
      <c r="AC176" s="81"/>
      <c r="AD176" s="84" t="s">
        <v>37</v>
      </c>
      <c r="AE176" s="81"/>
      <c r="AF176" s="84" t="s">
        <v>37</v>
      </c>
      <c r="AG176" s="81"/>
      <c r="AH176" s="84" t="s">
        <v>37</v>
      </c>
      <c r="AI176" s="81"/>
      <c r="AJ176" s="84" t="s">
        <v>37</v>
      </c>
      <c r="AK176" s="81"/>
      <c r="AL176" s="84" t="s">
        <v>37</v>
      </c>
      <c r="AM176" s="81"/>
      <c r="AN176" s="84" t="s">
        <v>37</v>
      </c>
      <c r="AO176" s="81"/>
      <c r="AP176" s="80">
        <v>94736.13</v>
      </c>
      <c r="AQ176" s="81"/>
      <c r="AR176" s="84" t="s">
        <v>37</v>
      </c>
      <c r="AS176" s="81"/>
      <c r="AT176" s="84" t="s">
        <v>37</v>
      </c>
      <c r="AU176" s="81"/>
      <c r="AV176" s="82">
        <f t="shared" si="4"/>
        <v>8.1207037545002585</v>
      </c>
      <c r="AW176" s="83"/>
      <c r="AX176" s="15">
        <f t="shared" si="5"/>
        <v>8.1207037545002585</v>
      </c>
    </row>
    <row r="177" spans="1:50" ht="96" x14ac:dyDescent="0.2">
      <c r="A177" s="9" t="s">
        <v>154</v>
      </c>
      <c r="B177" s="3" t="s">
        <v>124</v>
      </c>
      <c r="C177" s="3" t="s">
        <v>354</v>
      </c>
      <c r="D177" s="36">
        <v>120000</v>
      </c>
      <c r="E177" s="35" t="s">
        <v>37</v>
      </c>
      <c r="F177" s="36">
        <v>120000</v>
      </c>
      <c r="G177" s="35" t="s">
        <v>37</v>
      </c>
      <c r="H177" s="35" t="s">
        <v>37</v>
      </c>
      <c r="I177" s="35" t="s">
        <v>37</v>
      </c>
      <c r="J177" s="35" t="s">
        <v>37</v>
      </c>
      <c r="K177" s="35" t="s">
        <v>37</v>
      </c>
      <c r="L177" s="35" t="s">
        <v>37</v>
      </c>
      <c r="M177" s="36">
        <v>120000</v>
      </c>
      <c r="N177" s="35" t="s">
        <v>37</v>
      </c>
      <c r="O177" s="35" t="s">
        <v>37</v>
      </c>
      <c r="P177" s="84" t="s">
        <v>37</v>
      </c>
      <c r="Q177" s="81"/>
      <c r="R177" s="84" t="s">
        <v>154</v>
      </c>
      <c r="S177" s="81"/>
      <c r="T177" s="84" t="s">
        <v>124</v>
      </c>
      <c r="U177" s="81"/>
      <c r="V177" s="84" t="s">
        <v>354</v>
      </c>
      <c r="W177" s="81"/>
      <c r="X177" s="80">
        <v>54000</v>
      </c>
      <c r="Y177" s="81"/>
      <c r="Z177" s="84" t="s">
        <v>37</v>
      </c>
      <c r="AA177" s="81"/>
      <c r="AB177" s="80">
        <v>54000</v>
      </c>
      <c r="AC177" s="81"/>
      <c r="AD177" s="84" t="s">
        <v>37</v>
      </c>
      <c r="AE177" s="81"/>
      <c r="AF177" s="84" t="s">
        <v>37</v>
      </c>
      <c r="AG177" s="81"/>
      <c r="AH177" s="84" t="s">
        <v>37</v>
      </c>
      <c r="AI177" s="81"/>
      <c r="AJ177" s="84" t="s">
        <v>37</v>
      </c>
      <c r="AK177" s="81"/>
      <c r="AL177" s="84" t="s">
        <v>37</v>
      </c>
      <c r="AM177" s="81"/>
      <c r="AN177" s="84" t="s">
        <v>37</v>
      </c>
      <c r="AO177" s="81"/>
      <c r="AP177" s="80">
        <v>54000</v>
      </c>
      <c r="AQ177" s="81"/>
      <c r="AR177" s="84" t="s">
        <v>37</v>
      </c>
      <c r="AS177" s="81"/>
      <c r="AT177" s="84" t="s">
        <v>37</v>
      </c>
      <c r="AU177" s="81"/>
      <c r="AV177" s="82">
        <f t="shared" si="4"/>
        <v>45</v>
      </c>
      <c r="AW177" s="83"/>
      <c r="AX177" s="15">
        <f t="shared" si="5"/>
        <v>45</v>
      </c>
    </row>
    <row r="178" spans="1:50" ht="132" x14ac:dyDescent="0.2">
      <c r="A178" s="9" t="s">
        <v>135</v>
      </c>
      <c r="B178" s="3" t="s">
        <v>124</v>
      </c>
      <c r="C178" s="3" t="s">
        <v>355</v>
      </c>
      <c r="D178" s="36">
        <v>280000</v>
      </c>
      <c r="E178" s="35" t="s">
        <v>37</v>
      </c>
      <c r="F178" s="36">
        <v>280000</v>
      </c>
      <c r="G178" s="35" t="s">
        <v>37</v>
      </c>
      <c r="H178" s="35" t="s">
        <v>37</v>
      </c>
      <c r="I178" s="35" t="s">
        <v>37</v>
      </c>
      <c r="J178" s="35" t="s">
        <v>37</v>
      </c>
      <c r="K178" s="35" t="s">
        <v>37</v>
      </c>
      <c r="L178" s="35" t="s">
        <v>37</v>
      </c>
      <c r="M178" s="36">
        <v>280000</v>
      </c>
      <c r="N178" s="35" t="s">
        <v>37</v>
      </c>
      <c r="O178" s="35" t="s">
        <v>37</v>
      </c>
      <c r="P178" s="84" t="s">
        <v>37</v>
      </c>
      <c r="Q178" s="81"/>
      <c r="R178" s="84" t="s">
        <v>135</v>
      </c>
      <c r="S178" s="81"/>
      <c r="T178" s="84" t="s">
        <v>124</v>
      </c>
      <c r="U178" s="81"/>
      <c r="V178" s="84" t="s">
        <v>355</v>
      </c>
      <c r="W178" s="81"/>
      <c r="X178" s="80">
        <v>18601.18</v>
      </c>
      <c r="Y178" s="81"/>
      <c r="Z178" s="84" t="s">
        <v>37</v>
      </c>
      <c r="AA178" s="81"/>
      <c r="AB178" s="80">
        <v>18601.18</v>
      </c>
      <c r="AC178" s="81"/>
      <c r="AD178" s="84" t="s">
        <v>37</v>
      </c>
      <c r="AE178" s="81"/>
      <c r="AF178" s="84" t="s">
        <v>37</v>
      </c>
      <c r="AG178" s="81"/>
      <c r="AH178" s="84" t="s">
        <v>37</v>
      </c>
      <c r="AI178" s="81"/>
      <c r="AJ178" s="84" t="s">
        <v>37</v>
      </c>
      <c r="AK178" s="81"/>
      <c r="AL178" s="84" t="s">
        <v>37</v>
      </c>
      <c r="AM178" s="81"/>
      <c r="AN178" s="84" t="s">
        <v>37</v>
      </c>
      <c r="AO178" s="81"/>
      <c r="AP178" s="80">
        <v>18601.18</v>
      </c>
      <c r="AQ178" s="81"/>
      <c r="AR178" s="84" t="s">
        <v>37</v>
      </c>
      <c r="AS178" s="81"/>
      <c r="AT178" s="84" t="s">
        <v>37</v>
      </c>
      <c r="AU178" s="81"/>
      <c r="AV178" s="82">
        <f t="shared" si="4"/>
        <v>6.6432785714285725</v>
      </c>
      <c r="AW178" s="83"/>
      <c r="AX178" s="15">
        <f t="shared" si="5"/>
        <v>6.6432785714285725</v>
      </c>
    </row>
    <row r="179" spans="1:50" ht="72" x14ac:dyDescent="0.2">
      <c r="A179" s="9" t="s">
        <v>143</v>
      </c>
      <c r="B179" s="3" t="s">
        <v>124</v>
      </c>
      <c r="C179" s="3" t="s">
        <v>356</v>
      </c>
      <c r="D179" s="36">
        <v>9766988.1999999993</v>
      </c>
      <c r="E179" s="35" t="s">
        <v>37</v>
      </c>
      <c r="F179" s="36">
        <v>9766988.1999999993</v>
      </c>
      <c r="G179" s="35" t="s">
        <v>37</v>
      </c>
      <c r="H179" s="35" t="s">
        <v>37</v>
      </c>
      <c r="I179" s="35" t="s">
        <v>37</v>
      </c>
      <c r="J179" s="35" t="s">
        <v>37</v>
      </c>
      <c r="K179" s="35" t="s">
        <v>37</v>
      </c>
      <c r="L179" s="35" t="s">
        <v>37</v>
      </c>
      <c r="M179" s="36">
        <v>8433166.1999999993</v>
      </c>
      <c r="N179" s="36">
        <v>520000</v>
      </c>
      <c r="O179" s="36">
        <v>813822</v>
      </c>
      <c r="P179" s="84" t="s">
        <v>37</v>
      </c>
      <c r="Q179" s="81"/>
      <c r="R179" s="84" t="s">
        <v>143</v>
      </c>
      <c r="S179" s="81"/>
      <c r="T179" s="84" t="s">
        <v>124</v>
      </c>
      <c r="U179" s="81"/>
      <c r="V179" s="84" t="s">
        <v>356</v>
      </c>
      <c r="W179" s="81"/>
      <c r="X179" s="80">
        <v>234193.51</v>
      </c>
      <c r="Y179" s="81"/>
      <c r="Z179" s="84" t="s">
        <v>37</v>
      </c>
      <c r="AA179" s="81"/>
      <c r="AB179" s="80">
        <v>234193.51</v>
      </c>
      <c r="AC179" s="81"/>
      <c r="AD179" s="84" t="s">
        <v>37</v>
      </c>
      <c r="AE179" s="81"/>
      <c r="AF179" s="84" t="s">
        <v>37</v>
      </c>
      <c r="AG179" s="81"/>
      <c r="AH179" s="84" t="s">
        <v>37</v>
      </c>
      <c r="AI179" s="81"/>
      <c r="AJ179" s="84" t="s">
        <v>37</v>
      </c>
      <c r="AK179" s="81"/>
      <c r="AL179" s="84" t="s">
        <v>37</v>
      </c>
      <c r="AM179" s="81"/>
      <c r="AN179" s="84" t="s">
        <v>37</v>
      </c>
      <c r="AO179" s="81"/>
      <c r="AP179" s="80">
        <v>42371.51</v>
      </c>
      <c r="AQ179" s="81"/>
      <c r="AR179" s="80">
        <v>50000</v>
      </c>
      <c r="AS179" s="81"/>
      <c r="AT179" s="80">
        <v>141822</v>
      </c>
      <c r="AU179" s="81"/>
      <c r="AV179" s="82">
        <f t="shared" si="4"/>
        <v>2.397806828516492</v>
      </c>
      <c r="AW179" s="83"/>
      <c r="AX179" s="15">
        <f t="shared" si="5"/>
        <v>0.50243892975807836</v>
      </c>
    </row>
    <row r="180" spans="1:50" ht="84" x14ac:dyDescent="0.2">
      <c r="A180" s="9" t="s">
        <v>145</v>
      </c>
      <c r="B180" s="3" t="s">
        <v>124</v>
      </c>
      <c r="C180" s="3" t="s">
        <v>357</v>
      </c>
      <c r="D180" s="36">
        <v>9766988.1999999993</v>
      </c>
      <c r="E180" s="35" t="s">
        <v>37</v>
      </c>
      <c r="F180" s="36">
        <v>9766988.1999999993</v>
      </c>
      <c r="G180" s="35" t="s">
        <v>37</v>
      </c>
      <c r="H180" s="35" t="s">
        <v>37</v>
      </c>
      <c r="I180" s="35" t="s">
        <v>37</v>
      </c>
      <c r="J180" s="35" t="s">
        <v>37</v>
      </c>
      <c r="K180" s="35" t="s">
        <v>37</v>
      </c>
      <c r="L180" s="35" t="s">
        <v>37</v>
      </c>
      <c r="M180" s="36">
        <v>8433166.1999999993</v>
      </c>
      <c r="N180" s="36">
        <v>520000</v>
      </c>
      <c r="O180" s="36">
        <v>813822</v>
      </c>
      <c r="P180" s="84" t="s">
        <v>37</v>
      </c>
      <c r="Q180" s="81"/>
      <c r="R180" s="84" t="s">
        <v>145</v>
      </c>
      <c r="S180" s="81"/>
      <c r="T180" s="84" t="s">
        <v>124</v>
      </c>
      <c r="U180" s="81"/>
      <c r="V180" s="84" t="s">
        <v>357</v>
      </c>
      <c r="W180" s="81"/>
      <c r="X180" s="80">
        <v>234193.51</v>
      </c>
      <c r="Y180" s="81"/>
      <c r="Z180" s="84" t="s">
        <v>37</v>
      </c>
      <c r="AA180" s="81"/>
      <c r="AB180" s="80">
        <v>234193.51</v>
      </c>
      <c r="AC180" s="81"/>
      <c r="AD180" s="84" t="s">
        <v>37</v>
      </c>
      <c r="AE180" s="81"/>
      <c r="AF180" s="84" t="s">
        <v>37</v>
      </c>
      <c r="AG180" s="81"/>
      <c r="AH180" s="84" t="s">
        <v>37</v>
      </c>
      <c r="AI180" s="81"/>
      <c r="AJ180" s="84" t="s">
        <v>37</v>
      </c>
      <c r="AK180" s="81"/>
      <c r="AL180" s="84" t="s">
        <v>37</v>
      </c>
      <c r="AM180" s="81"/>
      <c r="AN180" s="84" t="s">
        <v>37</v>
      </c>
      <c r="AO180" s="81"/>
      <c r="AP180" s="80">
        <v>42371.51</v>
      </c>
      <c r="AQ180" s="81"/>
      <c r="AR180" s="80">
        <v>50000</v>
      </c>
      <c r="AS180" s="81"/>
      <c r="AT180" s="80">
        <v>141822</v>
      </c>
      <c r="AU180" s="81"/>
      <c r="AV180" s="82">
        <f t="shared" si="4"/>
        <v>2.397806828516492</v>
      </c>
      <c r="AW180" s="83"/>
      <c r="AX180" s="15">
        <f t="shared" si="5"/>
        <v>0.50243892975807836</v>
      </c>
    </row>
    <row r="181" spans="1:50" ht="60" x14ac:dyDescent="0.2">
      <c r="A181" s="9" t="s">
        <v>214</v>
      </c>
      <c r="B181" s="3" t="s">
        <v>124</v>
      </c>
      <c r="C181" s="3" t="s">
        <v>358</v>
      </c>
      <c r="D181" s="36">
        <v>117800</v>
      </c>
      <c r="E181" s="35" t="s">
        <v>37</v>
      </c>
      <c r="F181" s="36">
        <v>117800</v>
      </c>
      <c r="G181" s="35" t="s">
        <v>37</v>
      </c>
      <c r="H181" s="35" t="s">
        <v>37</v>
      </c>
      <c r="I181" s="35" t="s">
        <v>37</v>
      </c>
      <c r="J181" s="35" t="s">
        <v>37</v>
      </c>
      <c r="K181" s="35" t="s">
        <v>37</v>
      </c>
      <c r="L181" s="35" t="s">
        <v>37</v>
      </c>
      <c r="M181" s="36">
        <v>117800</v>
      </c>
      <c r="N181" s="35" t="s">
        <v>37</v>
      </c>
      <c r="O181" s="35" t="s">
        <v>37</v>
      </c>
      <c r="P181" s="84" t="s">
        <v>37</v>
      </c>
      <c r="Q181" s="81"/>
      <c r="R181" s="84" t="s">
        <v>214</v>
      </c>
      <c r="S181" s="81"/>
      <c r="T181" s="84" t="s">
        <v>124</v>
      </c>
      <c r="U181" s="81"/>
      <c r="V181" s="84" t="s">
        <v>358</v>
      </c>
      <c r="W181" s="81"/>
      <c r="X181" s="80">
        <v>13767.01</v>
      </c>
      <c r="Y181" s="81"/>
      <c r="Z181" s="84" t="s">
        <v>37</v>
      </c>
      <c r="AA181" s="81"/>
      <c r="AB181" s="80">
        <v>13767.01</v>
      </c>
      <c r="AC181" s="81"/>
      <c r="AD181" s="84" t="s">
        <v>37</v>
      </c>
      <c r="AE181" s="81"/>
      <c r="AF181" s="84" t="s">
        <v>37</v>
      </c>
      <c r="AG181" s="81"/>
      <c r="AH181" s="84" t="s">
        <v>37</v>
      </c>
      <c r="AI181" s="81"/>
      <c r="AJ181" s="84" t="s">
        <v>37</v>
      </c>
      <c r="AK181" s="81"/>
      <c r="AL181" s="84" t="s">
        <v>37</v>
      </c>
      <c r="AM181" s="81"/>
      <c r="AN181" s="84" t="s">
        <v>37</v>
      </c>
      <c r="AO181" s="81"/>
      <c r="AP181" s="80">
        <v>13767.01</v>
      </c>
      <c r="AQ181" s="81"/>
      <c r="AR181" s="84" t="s">
        <v>37</v>
      </c>
      <c r="AS181" s="81"/>
      <c r="AT181" s="84" t="s">
        <v>37</v>
      </c>
      <c r="AU181" s="81"/>
      <c r="AV181" s="82">
        <f t="shared" si="4"/>
        <v>11.686765704584042</v>
      </c>
      <c r="AW181" s="83"/>
      <c r="AX181" s="15">
        <f t="shared" si="5"/>
        <v>11.686765704584042</v>
      </c>
    </row>
    <row r="182" spans="1:50" ht="84" x14ac:dyDescent="0.2">
      <c r="A182" s="9" t="s">
        <v>147</v>
      </c>
      <c r="B182" s="3" t="s">
        <v>124</v>
      </c>
      <c r="C182" s="3" t="s">
        <v>359</v>
      </c>
      <c r="D182" s="36">
        <v>9649188.1999999993</v>
      </c>
      <c r="E182" s="35" t="s">
        <v>37</v>
      </c>
      <c r="F182" s="36">
        <v>9649188.1999999993</v>
      </c>
      <c r="G182" s="35" t="s">
        <v>37</v>
      </c>
      <c r="H182" s="35" t="s">
        <v>37</v>
      </c>
      <c r="I182" s="35" t="s">
        <v>37</v>
      </c>
      <c r="J182" s="35" t="s">
        <v>37</v>
      </c>
      <c r="K182" s="35" t="s">
        <v>37</v>
      </c>
      <c r="L182" s="35" t="s">
        <v>37</v>
      </c>
      <c r="M182" s="36">
        <v>8315366.2000000002</v>
      </c>
      <c r="N182" s="36">
        <v>520000</v>
      </c>
      <c r="O182" s="36">
        <v>813822</v>
      </c>
      <c r="P182" s="84" t="s">
        <v>37</v>
      </c>
      <c r="Q182" s="81"/>
      <c r="R182" s="84" t="s">
        <v>147</v>
      </c>
      <c r="S182" s="81"/>
      <c r="T182" s="84" t="s">
        <v>124</v>
      </c>
      <c r="U182" s="81"/>
      <c r="V182" s="84" t="s">
        <v>359</v>
      </c>
      <c r="W182" s="81"/>
      <c r="X182" s="80">
        <v>220426.5</v>
      </c>
      <c r="Y182" s="81"/>
      <c r="Z182" s="84" t="s">
        <v>37</v>
      </c>
      <c r="AA182" s="81"/>
      <c r="AB182" s="80">
        <v>220426.5</v>
      </c>
      <c r="AC182" s="81"/>
      <c r="AD182" s="84" t="s">
        <v>37</v>
      </c>
      <c r="AE182" s="81"/>
      <c r="AF182" s="84" t="s">
        <v>37</v>
      </c>
      <c r="AG182" s="81"/>
      <c r="AH182" s="84" t="s">
        <v>37</v>
      </c>
      <c r="AI182" s="81"/>
      <c r="AJ182" s="84" t="s">
        <v>37</v>
      </c>
      <c r="AK182" s="81"/>
      <c r="AL182" s="84" t="s">
        <v>37</v>
      </c>
      <c r="AM182" s="81"/>
      <c r="AN182" s="84" t="s">
        <v>37</v>
      </c>
      <c r="AO182" s="81"/>
      <c r="AP182" s="80">
        <v>28604.5</v>
      </c>
      <c r="AQ182" s="81"/>
      <c r="AR182" s="80">
        <v>50000</v>
      </c>
      <c r="AS182" s="81"/>
      <c r="AT182" s="80">
        <v>141822</v>
      </c>
      <c r="AU182" s="81"/>
      <c r="AV182" s="82">
        <f t="shared" si="4"/>
        <v>2.2844046092913808</v>
      </c>
      <c r="AW182" s="83"/>
      <c r="AX182" s="15">
        <f t="shared" si="5"/>
        <v>0.34399567393676539</v>
      </c>
    </row>
    <row r="183" spans="1:50" ht="96" x14ac:dyDescent="0.2">
      <c r="A183" s="9" t="s">
        <v>296</v>
      </c>
      <c r="B183" s="3" t="s">
        <v>124</v>
      </c>
      <c r="C183" s="3" t="s">
        <v>360</v>
      </c>
      <c r="D183" s="36">
        <v>12226300</v>
      </c>
      <c r="E183" s="35" t="s">
        <v>37</v>
      </c>
      <c r="F183" s="36">
        <v>12226300</v>
      </c>
      <c r="G183" s="35" t="s">
        <v>37</v>
      </c>
      <c r="H183" s="35" t="s">
        <v>37</v>
      </c>
      <c r="I183" s="35" t="s">
        <v>37</v>
      </c>
      <c r="J183" s="35" t="s">
        <v>37</v>
      </c>
      <c r="K183" s="35" t="s">
        <v>37</v>
      </c>
      <c r="L183" s="35" t="s">
        <v>37</v>
      </c>
      <c r="M183" s="36">
        <v>12226300</v>
      </c>
      <c r="N183" s="35" t="s">
        <v>37</v>
      </c>
      <c r="O183" s="35" t="s">
        <v>37</v>
      </c>
      <c r="P183" s="84" t="s">
        <v>37</v>
      </c>
      <c r="Q183" s="81"/>
      <c r="R183" s="84" t="s">
        <v>296</v>
      </c>
      <c r="S183" s="81"/>
      <c r="T183" s="84" t="s">
        <v>124</v>
      </c>
      <c r="U183" s="81"/>
      <c r="V183" s="84" t="s">
        <v>360</v>
      </c>
      <c r="W183" s="81"/>
      <c r="X183" s="80">
        <v>3796969.96</v>
      </c>
      <c r="Y183" s="81"/>
      <c r="Z183" s="84" t="s">
        <v>37</v>
      </c>
      <c r="AA183" s="81"/>
      <c r="AB183" s="80">
        <v>3796969.96</v>
      </c>
      <c r="AC183" s="81"/>
      <c r="AD183" s="84" t="s">
        <v>37</v>
      </c>
      <c r="AE183" s="81"/>
      <c r="AF183" s="84" t="s">
        <v>37</v>
      </c>
      <c r="AG183" s="81"/>
      <c r="AH183" s="84" t="s">
        <v>37</v>
      </c>
      <c r="AI183" s="81"/>
      <c r="AJ183" s="84" t="s">
        <v>37</v>
      </c>
      <c r="AK183" s="81"/>
      <c r="AL183" s="84" t="s">
        <v>37</v>
      </c>
      <c r="AM183" s="81"/>
      <c r="AN183" s="84" t="s">
        <v>37</v>
      </c>
      <c r="AO183" s="81"/>
      <c r="AP183" s="80">
        <v>3796969.96</v>
      </c>
      <c r="AQ183" s="81"/>
      <c r="AR183" s="84" t="s">
        <v>37</v>
      </c>
      <c r="AS183" s="81"/>
      <c r="AT183" s="84" t="s">
        <v>37</v>
      </c>
      <c r="AU183" s="81"/>
      <c r="AV183" s="82">
        <f t="shared" si="4"/>
        <v>31.055756524868521</v>
      </c>
      <c r="AW183" s="83"/>
      <c r="AX183" s="15">
        <f t="shared" si="5"/>
        <v>31.055756524868521</v>
      </c>
    </row>
    <row r="184" spans="1:50" ht="36" x14ac:dyDescent="0.2">
      <c r="A184" s="9" t="s">
        <v>298</v>
      </c>
      <c r="B184" s="3" t="s">
        <v>124</v>
      </c>
      <c r="C184" s="3" t="s">
        <v>361</v>
      </c>
      <c r="D184" s="36">
        <v>12226300</v>
      </c>
      <c r="E184" s="35" t="s">
        <v>37</v>
      </c>
      <c r="F184" s="36">
        <v>12226300</v>
      </c>
      <c r="G184" s="35" t="s">
        <v>37</v>
      </c>
      <c r="H184" s="35" t="s">
        <v>37</v>
      </c>
      <c r="I184" s="35" t="s">
        <v>37</v>
      </c>
      <c r="J184" s="35" t="s">
        <v>37</v>
      </c>
      <c r="K184" s="35" t="s">
        <v>37</v>
      </c>
      <c r="L184" s="35" t="s">
        <v>37</v>
      </c>
      <c r="M184" s="36">
        <v>12226300</v>
      </c>
      <c r="N184" s="35" t="s">
        <v>37</v>
      </c>
      <c r="O184" s="35" t="s">
        <v>37</v>
      </c>
      <c r="P184" s="84" t="s">
        <v>37</v>
      </c>
      <c r="Q184" s="81"/>
      <c r="R184" s="84" t="s">
        <v>298</v>
      </c>
      <c r="S184" s="81"/>
      <c r="T184" s="84" t="s">
        <v>124</v>
      </c>
      <c r="U184" s="81"/>
      <c r="V184" s="84" t="s">
        <v>361</v>
      </c>
      <c r="W184" s="81"/>
      <c r="X184" s="80">
        <v>3796969.96</v>
      </c>
      <c r="Y184" s="81"/>
      <c r="Z184" s="84" t="s">
        <v>37</v>
      </c>
      <c r="AA184" s="81"/>
      <c r="AB184" s="80">
        <v>3796969.96</v>
      </c>
      <c r="AC184" s="81"/>
      <c r="AD184" s="84" t="s">
        <v>37</v>
      </c>
      <c r="AE184" s="81"/>
      <c r="AF184" s="84" t="s">
        <v>37</v>
      </c>
      <c r="AG184" s="81"/>
      <c r="AH184" s="84" t="s">
        <v>37</v>
      </c>
      <c r="AI184" s="81"/>
      <c r="AJ184" s="84" t="s">
        <v>37</v>
      </c>
      <c r="AK184" s="81"/>
      <c r="AL184" s="84" t="s">
        <v>37</v>
      </c>
      <c r="AM184" s="81"/>
      <c r="AN184" s="84" t="s">
        <v>37</v>
      </c>
      <c r="AO184" s="81"/>
      <c r="AP184" s="80">
        <v>3796969.96</v>
      </c>
      <c r="AQ184" s="81"/>
      <c r="AR184" s="84" t="s">
        <v>37</v>
      </c>
      <c r="AS184" s="81"/>
      <c r="AT184" s="84" t="s">
        <v>37</v>
      </c>
      <c r="AU184" s="81"/>
      <c r="AV184" s="82">
        <f t="shared" si="4"/>
        <v>31.055756524868521</v>
      </c>
      <c r="AW184" s="83"/>
      <c r="AX184" s="15">
        <f t="shared" si="5"/>
        <v>31.055756524868521</v>
      </c>
    </row>
    <row r="185" spans="1:50" ht="156" x14ac:dyDescent="0.2">
      <c r="A185" s="9" t="s">
        <v>362</v>
      </c>
      <c r="B185" s="3" t="s">
        <v>124</v>
      </c>
      <c r="C185" s="3" t="s">
        <v>363</v>
      </c>
      <c r="D185" s="36">
        <v>12226300</v>
      </c>
      <c r="E185" s="35" t="s">
        <v>37</v>
      </c>
      <c r="F185" s="36">
        <v>12226300</v>
      </c>
      <c r="G185" s="35" t="s">
        <v>37</v>
      </c>
      <c r="H185" s="35" t="s">
        <v>37</v>
      </c>
      <c r="I185" s="35" t="s">
        <v>37</v>
      </c>
      <c r="J185" s="35" t="s">
        <v>37</v>
      </c>
      <c r="K185" s="35" t="s">
        <v>37</v>
      </c>
      <c r="L185" s="35" t="s">
        <v>37</v>
      </c>
      <c r="M185" s="36">
        <v>12226300</v>
      </c>
      <c r="N185" s="35" t="s">
        <v>37</v>
      </c>
      <c r="O185" s="35" t="s">
        <v>37</v>
      </c>
      <c r="P185" s="84" t="s">
        <v>37</v>
      </c>
      <c r="Q185" s="81"/>
      <c r="R185" s="84" t="s">
        <v>362</v>
      </c>
      <c r="S185" s="81"/>
      <c r="T185" s="84" t="s">
        <v>124</v>
      </c>
      <c r="U185" s="81"/>
      <c r="V185" s="84" t="s">
        <v>363</v>
      </c>
      <c r="W185" s="81"/>
      <c r="X185" s="80">
        <v>3796969.96</v>
      </c>
      <c r="Y185" s="81"/>
      <c r="Z185" s="84" t="s">
        <v>37</v>
      </c>
      <c r="AA185" s="81"/>
      <c r="AB185" s="80">
        <v>3796969.96</v>
      </c>
      <c r="AC185" s="81"/>
      <c r="AD185" s="84" t="s">
        <v>37</v>
      </c>
      <c r="AE185" s="81"/>
      <c r="AF185" s="84" t="s">
        <v>37</v>
      </c>
      <c r="AG185" s="81"/>
      <c r="AH185" s="84" t="s">
        <v>37</v>
      </c>
      <c r="AI185" s="81"/>
      <c r="AJ185" s="84" t="s">
        <v>37</v>
      </c>
      <c r="AK185" s="81"/>
      <c r="AL185" s="84" t="s">
        <v>37</v>
      </c>
      <c r="AM185" s="81"/>
      <c r="AN185" s="84" t="s">
        <v>37</v>
      </c>
      <c r="AO185" s="81"/>
      <c r="AP185" s="80">
        <v>3796969.96</v>
      </c>
      <c r="AQ185" s="81"/>
      <c r="AR185" s="84" t="s">
        <v>37</v>
      </c>
      <c r="AS185" s="81"/>
      <c r="AT185" s="84" t="s">
        <v>37</v>
      </c>
      <c r="AU185" s="81"/>
      <c r="AV185" s="82">
        <f t="shared" si="4"/>
        <v>31.055756524868521</v>
      </c>
      <c r="AW185" s="83"/>
      <c r="AX185" s="15">
        <f t="shared" si="5"/>
        <v>31.055756524868521</v>
      </c>
    </row>
    <row r="186" spans="1:50" ht="24" x14ac:dyDescent="0.2">
      <c r="A186" s="9" t="s">
        <v>163</v>
      </c>
      <c r="B186" s="3" t="s">
        <v>124</v>
      </c>
      <c r="C186" s="3" t="s">
        <v>364</v>
      </c>
      <c r="D186" s="36">
        <v>5622700</v>
      </c>
      <c r="E186" s="35" t="s">
        <v>37</v>
      </c>
      <c r="F186" s="36">
        <v>5622700</v>
      </c>
      <c r="G186" s="35" t="s">
        <v>37</v>
      </c>
      <c r="H186" s="35" t="s">
        <v>37</v>
      </c>
      <c r="I186" s="35" t="s">
        <v>37</v>
      </c>
      <c r="J186" s="35" t="s">
        <v>37</v>
      </c>
      <c r="K186" s="35" t="s">
        <v>37</v>
      </c>
      <c r="L186" s="35" t="s">
        <v>37</v>
      </c>
      <c r="M186" s="36">
        <v>5260300</v>
      </c>
      <c r="N186" s="35" t="s">
        <v>37</v>
      </c>
      <c r="O186" s="36">
        <v>362400</v>
      </c>
      <c r="P186" s="84" t="s">
        <v>37</v>
      </c>
      <c r="Q186" s="81"/>
      <c r="R186" s="84" t="s">
        <v>163</v>
      </c>
      <c r="S186" s="81"/>
      <c r="T186" s="84" t="s">
        <v>124</v>
      </c>
      <c r="U186" s="81"/>
      <c r="V186" s="84" t="s">
        <v>364</v>
      </c>
      <c r="W186" s="81"/>
      <c r="X186" s="80">
        <v>89672.86</v>
      </c>
      <c r="Y186" s="81"/>
      <c r="Z186" s="84" t="s">
        <v>37</v>
      </c>
      <c r="AA186" s="81"/>
      <c r="AB186" s="80">
        <v>89672.86</v>
      </c>
      <c r="AC186" s="81"/>
      <c r="AD186" s="84" t="s">
        <v>37</v>
      </c>
      <c r="AE186" s="81"/>
      <c r="AF186" s="84" t="s">
        <v>37</v>
      </c>
      <c r="AG186" s="81"/>
      <c r="AH186" s="84" t="s">
        <v>37</v>
      </c>
      <c r="AI186" s="81"/>
      <c r="AJ186" s="84" t="s">
        <v>37</v>
      </c>
      <c r="AK186" s="81"/>
      <c r="AL186" s="84" t="s">
        <v>37</v>
      </c>
      <c r="AM186" s="81"/>
      <c r="AN186" s="84" t="s">
        <v>37</v>
      </c>
      <c r="AO186" s="81"/>
      <c r="AP186" s="84" t="s">
        <v>37</v>
      </c>
      <c r="AQ186" s="81"/>
      <c r="AR186" s="84" t="s">
        <v>37</v>
      </c>
      <c r="AS186" s="81"/>
      <c r="AT186" s="80">
        <v>89672.86</v>
      </c>
      <c r="AU186" s="81"/>
      <c r="AV186" s="82">
        <f t="shared" si="4"/>
        <v>1.5948362886157894</v>
      </c>
      <c r="AW186" s="83"/>
      <c r="AX186" s="15" t="e">
        <f t="shared" si="5"/>
        <v>#VALUE!</v>
      </c>
    </row>
    <row r="187" spans="1:50" ht="144" x14ac:dyDescent="0.2">
      <c r="A187" s="9" t="s">
        <v>235</v>
      </c>
      <c r="B187" s="3" t="s">
        <v>124</v>
      </c>
      <c r="C187" s="3" t="s">
        <v>365</v>
      </c>
      <c r="D187" s="36">
        <v>5622700</v>
      </c>
      <c r="E187" s="35" t="s">
        <v>37</v>
      </c>
      <c r="F187" s="36">
        <v>5622700</v>
      </c>
      <c r="G187" s="35" t="s">
        <v>37</v>
      </c>
      <c r="H187" s="35" t="s">
        <v>37</v>
      </c>
      <c r="I187" s="35" t="s">
        <v>37</v>
      </c>
      <c r="J187" s="35" t="s">
        <v>37</v>
      </c>
      <c r="K187" s="35" t="s">
        <v>37</v>
      </c>
      <c r="L187" s="35" t="s">
        <v>37</v>
      </c>
      <c r="M187" s="36">
        <v>5260300</v>
      </c>
      <c r="N187" s="35" t="s">
        <v>37</v>
      </c>
      <c r="O187" s="36">
        <v>362400</v>
      </c>
      <c r="P187" s="84" t="s">
        <v>37</v>
      </c>
      <c r="Q187" s="81"/>
      <c r="R187" s="84" t="s">
        <v>235</v>
      </c>
      <c r="S187" s="81"/>
      <c r="T187" s="84" t="s">
        <v>124</v>
      </c>
      <c r="U187" s="81"/>
      <c r="V187" s="84" t="s">
        <v>365</v>
      </c>
      <c r="W187" s="81"/>
      <c r="X187" s="80">
        <v>89672.86</v>
      </c>
      <c r="Y187" s="81"/>
      <c r="Z187" s="84" t="s">
        <v>37</v>
      </c>
      <c r="AA187" s="81"/>
      <c r="AB187" s="80">
        <v>89672.86</v>
      </c>
      <c r="AC187" s="81"/>
      <c r="AD187" s="84" t="s">
        <v>37</v>
      </c>
      <c r="AE187" s="81"/>
      <c r="AF187" s="84" t="s">
        <v>37</v>
      </c>
      <c r="AG187" s="81"/>
      <c r="AH187" s="84" t="s">
        <v>37</v>
      </c>
      <c r="AI187" s="81"/>
      <c r="AJ187" s="84" t="s">
        <v>37</v>
      </c>
      <c r="AK187" s="81"/>
      <c r="AL187" s="84" t="s">
        <v>37</v>
      </c>
      <c r="AM187" s="81"/>
      <c r="AN187" s="84" t="s">
        <v>37</v>
      </c>
      <c r="AO187" s="81"/>
      <c r="AP187" s="84" t="s">
        <v>37</v>
      </c>
      <c r="AQ187" s="81"/>
      <c r="AR187" s="84" t="s">
        <v>37</v>
      </c>
      <c r="AS187" s="81"/>
      <c r="AT187" s="80">
        <v>89672.86</v>
      </c>
      <c r="AU187" s="81"/>
      <c r="AV187" s="82">
        <f t="shared" si="4"/>
        <v>1.5948362886157894</v>
      </c>
      <c r="AW187" s="83"/>
      <c r="AX187" s="15" t="e">
        <f t="shared" si="5"/>
        <v>#VALUE!</v>
      </c>
    </row>
    <row r="188" spans="1:50" ht="144" x14ac:dyDescent="0.2">
      <c r="A188" s="9" t="s">
        <v>237</v>
      </c>
      <c r="B188" s="3" t="s">
        <v>124</v>
      </c>
      <c r="C188" s="3" t="s">
        <v>366</v>
      </c>
      <c r="D188" s="36">
        <v>5622700</v>
      </c>
      <c r="E188" s="35" t="s">
        <v>37</v>
      </c>
      <c r="F188" s="36">
        <v>5622700</v>
      </c>
      <c r="G188" s="35" t="s">
        <v>37</v>
      </c>
      <c r="H188" s="35" t="s">
        <v>37</v>
      </c>
      <c r="I188" s="35" t="s">
        <v>37</v>
      </c>
      <c r="J188" s="35" t="s">
        <v>37</v>
      </c>
      <c r="K188" s="35" t="s">
        <v>37</v>
      </c>
      <c r="L188" s="35" t="s">
        <v>37</v>
      </c>
      <c r="M188" s="36">
        <v>5260300</v>
      </c>
      <c r="N188" s="35" t="s">
        <v>37</v>
      </c>
      <c r="O188" s="36">
        <v>362400</v>
      </c>
      <c r="P188" s="84" t="s">
        <v>37</v>
      </c>
      <c r="Q188" s="81"/>
      <c r="R188" s="84" t="s">
        <v>237</v>
      </c>
      <c r="S188" s="81"/>
      <c r="T188" s="84" t="s">
        <v>124</v>
      </c>
      <c r="U188" s="81"/>
      <c r="V188" s="84" t="s">
        <v>366</v>
      </c>
      <c r="W188" s="81"/>
      <c r="X188" s="80">
        <v>89672.86</v>
      </c>
      <c r="Y188" s="81"/>
      <c r="Z188" s="84" t="s">
        <v>37</v>
      </c>
      <c r="AA188" s="81"/>
      <c r="AB188" s="80">
        <v>89672.86</v>
      </c>
      <c r="AC188" s="81"/>
      <c r="AD188" s="84" t="s">
        <v>37</v>
      </c>
      <c r="AE188" s="81"/>
      <c r="AF188" s="84" t="s">
        <v>37</v>
      </c>
      <c r="AG188" s="81"/>
      <c r="AH188" s="84" t="s">
        <v>37</v>
      </c>
      <c r="AI188" s="81"/>
      <c r="AJ188" s="84" t="s">
        <v>37</v>
      </c>
      <c r="AK188" s="81"/>
      <c r="AL188" s="84" t="s">
        <v>37</v>
      </c>
      <c r="AM188" s="81"/>
      <c r="AN188" s="84" t="s">
        <v>37</v>
      </c>
      <c r="AO188" s="81"/>
      <c r="AP188" s="84" t="s">
        <v>37</v>
      </c>
      <c r="AQ188" s="81"/>
      <c r="AR188" s="84" t="s">
        <v>37</v>
      </c>
      <c r="AS188" s="81"/>
      <c r="AT188" s="80">
        <v>89672.86</v>
      </c>
      <c r="AU188" s="81"/>
      <c r="AV188" s="82">
        <f t="shared" si="4"/>
        <v>1.5948362886157894</v>
      </c>
      <c r="AW188" s="83"/>
      <c r="AX188" s="15" t="e">
        <f t="shared" si="5"/>
        <v>#VALUE!</v>
      </c>
    </row>
    <row r="189" spans="1:50" s="5" customFormat="1" ht="36" x14ac:dyDescent="0.2">
      <c r="A189" s="8" t="s">
        <v>367</v>
      </c>
      <c r="B189" s="12" t="s">
        <v>124</v>
      </c>
      <c r="C189" s="12" t="s">
        <v>368</v>
      </c>
      <c r="D189" s="33">
        <v>337463168.31999999</v>
      </c>
      <c r="E189" s="34" t="s">
        <v>37</v>
      </c>
      <c r="F189" s="33">
        <v>337463168.31999999</v>
      </c>
      <c r="G189" s="33">
        <v>515000</v>
      </c>
      <c r="H189" s="34" t="s">
        <v>37</v>
      </c>
      <c r="I189" s="34" t="s">
        <v>37</v>
      </c>
      <c r="J189" s="34" t="s">
        <v>37</v>
      </c>
      <c r="K189" s="34" t="s">
        <v>37</v>
      </c>
      <c r="L189" s="34" t="s">
        <v>37</v>
      </c>
      <c r="M189" s="33">
        <v>295140654.31999999</v>
      </c>
      <c r="N189" s="33">
        <v>8463300</v>
      </c>
      <c r="O189" s="33">
        <v>34374214</v>
      </c>
      <c r="P189" s="79" t="s">
        <v>37</v>
      </c>
      <c r="Q189" s="78"/>
      <c r="R189" s="79" t="s">
        <v>367</v>
      </c>
      <c r="S189" s="78"/>
      <c r="T189" s="79" t="s">
        <v>124</v>
      </c>
      <c r="U189" s="78"/>
      <c r="V189" s="79" t="s">
        <v>368</v>
      </c>
      <c r="W189" s="78"/>
      <c r="X189" s="77">
        <v>36468223.909999996</v>
      </c>
      <c r="Y189" s="78"/>
      <c r="Z189" s="79" t="s">
        <v>37</v>
      </c>
      <c r="AA189" s="78"/>
      <c r="AB189" s="77">
        <v>36468223.909999996</v>
      </c>
      <c r="AC189" s="78"/>
      <c r="AD189" s="79" t="s">
        <v>37</v>
      </c>
      <c r="AE189" s="78"/>
      <c r="AF189" s="79" t="s">
        <v>37</v>
      </c>
      <c r="AG189" s="78"/>
      <c r="AH189" s="79" t="s">
        <v>37</v>
      </c>
      <c r="AI189" s="78"/>
      <c r="AJ189" s="79" t="s">
        <v>37</v>
      </c>
      <c r="AK189" s="78"/>
      <c r="AL189" s="79" t="s">
        <v>37</v>
      </c>
      <c r="AM189" s="78"/>
      <c r="AN189" s="79" t="s">
        <v>37</v>
      </c>
      <c r="AO189" s="78"/>
      <c r="AP189" s="77">
        <v>34207237.43</v>
      </c>
      <c r="AQ189" s="78"/>
      <c r="AR189" s="79" t="s">
        <v>37</v>
      </c>
      <c r="AS189" s="78"/>
      <c r="AT189" s="77">
        <v>2260986.48</v>
      </c>
      <c r="AU189" s="78"/>
      <c r="AV189" s="82">
        <f t="shared" si="4"/>
        <v>10.806579008770209</v>
      </c>
      <c r="AW189" s="83"/>
      <c r="AX189" s="15">
        <f t="shared" si="5"/>
        <v>11.590147588719352</v>
      </c>
    </row>
    <row r="190" spans="1:50" s="5" customFormat="1" ht="24" x14ac:dyDescent="0.2">
      <c r="A190" s="8" t="s">
        <v>369</v>
      </c>
      <c r="B190" s="12" t="s">
        <v>124</v>
      </c>
      <c r="C190" s="12" t="s">
        <v>370</v>
      </c>
      <c r="D190" s="33">
        <v>32167788.039999999</v>
      </c>
      <c r="E190" s="34" t="s">
        <v>37</v>
      </c>
      <c r="F190" s="33">
        <v>32167788.039999999</v>
      </c>
      <c r="G190" s="34" t="s">
        <v>37</v>
      </c>
      <c r="H190" s="34" t="s">
        <v>37</v>
      </c>
      <c r="I190" s="34" t="s">
        <v>37</v>
      </c>
      <c r="J190" s="34" t="s">
        <v>37</v>
      </c>
      <c r="K190" s="34" t="s">
        <v>37</v>
      </c>
      <c r="L190" s="34" t="s">
        <v>37</v>
      </c>
      <c r="M190" s="33">
        <v>31273188.039999999</v>
      </c>
      <c r="N190" s="34" t="s">
        <v>37</v>
      </c>
      <c r="O190" s="33">
        <v>894600</v>
      </c>
      <c r="P190" s="79" t="s">
        <v>37</v>
      </c>
      <c r="Q190" s="78"/>
      <c r="R190" s="79" t="s">
        <v>369</v>
      </c>
      <c r="S190" s="78"/>
      <c r="T190" s="79" t="s">
        <v>124</v>
      </c>
      <c r="U190" s="78"/>
      <c r="V190" s="79" t="s">
        <v>370</v>
      </c>
      <c r="W190" s="78"/>
      <c r="X190" s="77">
        <v>16089611.48</v>
      </c>
      <c r="Y190" s="78"/>
      <c r="Z190" s="79" t="s">
        <v>37</v>
      </c>
      <c r="AA190" s="78"/>
      <c r="AB190" s="77">
        <v>16089611.48</v>
      </c>
      <c r="AC190" s="78"/>
      <c r="AD190" s="79" t="s">
        <v>37</v>
      </c>
      <c r="AE190" s="78"/>
      <c r="AF190" s="79" t="s">
        <v>37</v>
      </c>
      <c r="AG190" s="78"/>
      <c r="AH190" s="79" t="s">
        <v>37</v>
      </c>
      <c r="AI190" s="78"/>
      <c r="AJ190" s="79" t="s">
        <v>37</v>
      </c>
      <c r="AK190" s="78"/>
      <c r="AL190" s="79" t="s">
        <v>37</v>
      </c>
      <c r="AM190" s="78"/>
      <c r="AN190" s="79" t="s">
        <v>37</v>
      </c>
      <c r="AO190" s="78"/>
      <c r="AP190" s="77">
        <v>15967069.109999999</v>
      </c>
      <c r="AQ190" s="78"/>
      <c r="AR190" s="79" t="s">
        <v>37</v>
      </c>
      <c r="AS190" s="78"/>
      <c r="AT190" s="77">
        <v>122542.37</v>
      </c>
      <c r="AU190" s="78"/>
      <c r="AV190" s="82">
        <f t="shared" si="4"/>
        <v>50.017773867425674</v>
      </c>
      <c r="AW190" s="83"/>
      <c r="AX190" s="15">
        <f t="shared" si="5"/>
        <v>51.056736171500347</v>
      </c>
    </row>
    <row r="191" spans="1:50" ht="72" x14ac:dyDescent="0.2">
      <c r="A191" s="9" t="s">
        <v>143</v>
      </c>
      <c r="B191" s="3" t="s">
        <v>124</v>
      </c>
      <c r="C191" s="3" t="s">
        <v>371</v>
      </c>
      <c r="D191" s="36">
        <v>2961200</v>
      </c>
      <c r="E191" s="35" t="s">
        <v>37</v>
      </c>
      <c r="F191" s="36">
        <v>2961200</v>
      </c>
      <c r="G191" s="35" t="s">
        <v>37</v>
      </c>
      <c r="H191" s="35" t="s">
        <v>37</v>
      </c>
      <c r="I191" s="35" t="s">
        <v>37</v>
      </c>
      <c r="J191" s="35" t="s">
        <v>37</v>
      </c>
      <c r="K191" s="35" t="s">
        <v>37</v>
      </c>
      <c r="L191" s="35" t="s">
        <v>37</v>
      </c>
      <c r="M191" s="36">
        <v>2066600</v>
      </c>
      <c r="N191" s="35" t="s">
        <v>37</v>
      </c>
      <c r="O191" s="36">
        <v>894600</v>
      </c>
      <c r="P191" s="84" t="s">
        <v>37</v>
      </c>
      <c r="Q191" s="81"/>
      <c r="R191" s="84" t="s">
        <v>143</v>
      </c>
      <c r="S191" s="81"/>
      <c r="T191" s="84" t="s">
        <v>124</v>
      </c>
      <c r="U191" s="81"/>
      <c r="V191" s="84" t="s">
        <v>371</v>
      </c>
      <c r="W191" s="81"/>
      <c r="X191" s="80">
        <v>414890.91</v>
      </c>
      <c r="Y191" s="81"/>
      <c r="Z191" s="84" t="s">
        <v>37</v>
      </c>
      <c r="AA191" s="81"/>
      <c r="AB191" s="80">
        <v>414890.91</v>
      </c>
      <c r="AC191" s="81"/>
      <c r="AD191" s="84" t="s">
        <v>37</v>
      </c>
      <c r="AE191" s="81"/>
      <c r="AF191" s="84" t="s">
        <v>37</v>
      </c>
      <c r="AG191" s="81"/>
      <c r="AH191" s="84" t="s">
        <v>37</v>
      </c>
      <c r="AI191" s="81"/>
      <c r="AJ191" s="84" t="s">
        <v>37</v>
      </c>
      <c r="AK191" s="81"/>
      <c r="AL191" s="84" t="s">
        <v>37</v>
      </c>
      <c r="AM191" s="81"/>
      <c r="AN191" s="84" t="s">
        <v>37</v>
      </c>
      <c r="AO191" s="81"/>
      <c r="AP191" s="80">
        <v>292348.53999999998</v>
      </c>
      <c r="AQ191" s="81"/>
      <c r="AR191" s="84" t="s">
        <v>37</v>
      </c>
      <c r="AS191" s="81"/>
      <c r="AT191" s="80">
        <v>122542.37</v>
      </c>
      <c r="AU191" s="81"/>
      <c r="AV191" s="82">
        <f t="shared" si="4"/>
        <v>14.010904700796972</v>
      </c>
      <c r="AW191" s="83"/>
      <c r="AX191" s="15">
        <f t="shared" si="5"/>
        <v>14.146353430755829</v>
      </c>
    </row>
    <row r="192" spans="1:50" ht="84" x14ac:dyDescent="0.2">
      <c r="A192" s="9" t="s">
        <v>145</v>
      </c>
      <c r="B192" s="3" t="s">
        <v>124</v>
      </c>
      <c r="C192" s="3" t="s">
        <v>372</v>
      </c>
      <c r="D192" s="36">
        <v>2961200</v>
      </c>
      <c r="E192" s="35" t="s">
        <v>37</v>
      </c>
      <c r="F192" s="36">
        <v>2961200</v>
      </c>
      <c r="G192" s="35" t="s">
        <v>37</v>
      </c>
      <c r="H192" s="35" t="s">
        <v>37</v>
      </c>
      <c r="I192" s="35" t="s">
        <v>37</v>
      </c>
      <c r="J192" s="35" t="s">
        <v>37</v>
      </c>
      <c r="K192" s="35" t="s">
        <v>37</v>
      </c>
      <c r="L192" s="35" t="s">
        <v>37</v>
      </c>
      <c r="M192" s="36">
        <v>2066600</v>
      </c>
      <c r="N192" s="35" t="s">
        <v>37</v>
      </c>
      <c r="O192" s="36">
        <v>894600</v>
      </c>
      <c r="P192" s="84" t="s">
        <v>37</v>
      </c>
      <c r="Q192" s="81"/>
      <c r="R192" s="84" t="s">
        <v>145</v>
      </c>
      <c r="S192" s="81"/>
      <c r="T192" s="84" t="s">
        <v>124</v>
      </c>
      <c r="U192" s="81"/>
      <c r="V192" s="84" t="s">
        <v>372</v>
      </c>
      <c r="W192" s="81"/>
      <c r="X192" s="80">
        <v>414890.91</v>
      </c>
      <c r="Y192" s="81"/>
      <c r="Z192" s="84" t="s">
        <v>37</v>
      </c>
      <c r="AA192" s="81"/>
      <c r="AB192" s="80">
        <v>414890.91</v>
      </c>
      <c r="AC192" s="81"/>
      <c r="AD192" s="84" t="s">
        <v>37</v>
      </c>
      <c r="AE192" s="81"/>
      <c r="AF192" s="84" t="s">
        <v>37</v>
      </c>
      <c r="AG192" s="81"/>
      <c r="AH192" s="84" t="s">
        <v>37</v>
      </c>
      <c r="AI192" s="81"/>
      <c r="AJ192" s="84" t="s">
        <v>37</v>
      </c>
      <c r="AK192" s="81"/>
      <c r="AL192" s="84" t="s">
        <v>37</v>
      </c>
      <c r="AM192" s="81"/>
      <c r="AN192" s="84" t="s">
        <v>37</v>
      </c>
      <c r="AO192" s="81"/>
      <c r="AP192" s="80">
        <v>292348.53999999998</v>
      </c>
      <c r="AQ192" s="81"/>
      <c r="AR192" s="84" t="s">
        <v>37</v>
      </c>
      <c r="AS192" s="81"/>
      <c r="AT192" s="80">
        <v>122542.37</v>
      </c>
      <c r="AU192" s="81"/>
      <c r="AV192" s="82">
        <f t="shared" si="4"/>
        <v>14.010904700796972</v>
      </c>
      <c r="AW192" s="83"/>
      <c r="AX192" s="15">
        <f t="shared" si="5"/>
        <v>14.146353430755829</v>
      </c>
    </row>
    <row r="193" spans="1:50" ht="84" x14ac:dyDescent="0.2">
      <c r="A193" s="9" t="s">
        <v>147</v>
      </c>
      <c r="B193" s="3" t="s">
        <v>124</v>
      </c>
      <c r="C193" s="3" t="s">
        <v>373</v>
      </c>
      <c r="D193" s="36">
        <v>2961200</v>
      </c>
      <c r="E193" s="35" t="s">
        <v>37</v>
      </c>
      <c r="F193" s="36">
        <v>2961200</v>
      </c>
      <c r="G193" s="35" t="s">
        <v>37</v>
      </c>
      <c r="H193" s="35" t="s">
        <v>37</v>
      </c>
      <c r="I193" s="35" t="s">
        <v>37</v>
      </c>
      <c r="J193" s="35" t="s">
        <v>37</v>
      </c>
      <c r="K193" s="35" t="s">
        <v>37</v>
      </c>
      <c r="L193" s="35" t="s">
        <v>37</v>
      </c>
      <c r="M193" s="36">
        <v>2066600</v>
      </c>
      <c r="N193" s="35" t="s">
        <v>37</v>
      </c>
      <c r="O193" s="36">
        <v>894600</v>
      </c>
      <c r="P193" s="84" t="s">
        <v>37</v>
      </c>
      <c r="Q193" s="81"/>
      <c r="R193" s="84" t="s">
        <v>147</v>
      </c>
      <c r="S193" s="81"/>
      <c r="T193" s="84" t="s">
        <v>124</v>
      </c>
      <c r="U193" s="81"/>
      <c r="V193" s="84" t="s">
        <v>373</v>
      </c>
      <c r="W193" s="81"/>
      <c r="X193" s="80">
        <v>414890.91</v>
      </c>
      <c r="Y193" s="81"/>
      <c r="Z193" s="84" t="s">
        <v>37</v>
      </c>
      <c r="AA193" s="81"/>
      <c r="AB193" s="80">
        <v>414890.91</v>
      </c>
      <c r="AC193" s="81"/>
      <c r="AD193" s="84" t="s">
        <v>37</v>
      </c>
      <c r="AE193" s="81"/>
      <c r="AF193" s="84" t="s">
        <v>37</v>
      </c>
      <c r="AG193" s="81"/>
      <c r="AH193" s="84" t="s">
        <v>37</v>
      </c>
      <c r="AI193" s="81"/>
      <c r="AJ193" s="84" t="s">
        <v>37</v>
      </c>
      <c r="AK193" s="81"/>
      <c r="AL193" s="84" t="s">
        <v>37</v>
      </c>
      <c r="AM193" s="81"/>
      <c r="AN193" s="84" t="s">
        <v>37</v>
      </c>
      <c r="AO193" s="81"/>
      <c r="AP193" s="80">
        <v>292348.53999999998</v>
      </c>
      <c r="AQ193" s="81"/>
      <c r="AR193" s="84" t="s">
        <v>37</v>
      </c>
      <c r="AS193" s="81"/>
      <c r="AT193" s="80">
        <v>122542.37</v>
      </c>
      <c r="AU193" s="81"/>
      <c r="AV193" s="82">
        <f t="shared" si="4"/>
        <v>14.010904700796972</v>
      </c>
      <c r="AW193" s="83"/>
      <c r="AX193" s="15">
        <f t="shared" si="5"/>
        <v>14.146353430755829</v>
      </c>
    </row>
    <row r="194" spans="1:50" ht="72" x14ac:dyDescent="0.2">
      <c r="A194" s="9" t="s">
        <v>224</v>
      </c>
      <c r="B194" s="3" t="s">
        <v>124</v>
      </c>
      <c r="C194" s="3" t="s">
        <v>374</v>
      </c>
      <c r="D194" s="36">
        <v>26749688.039999999</v>
      </c>
      <c r="E194" s="35" t="s">
        <v>37</v>
      </c>
      <c r="F194" s="36">
        <v>26749688.039999999</v>
      </c>
      <c r="G194" s="35" t="s">
        <v>37</v>
      </c>
      <c r="H194" s="35" t="s">
        <v>37</v>
      </c>
      <c r="I194" s="35" t="s">
        <v>37</v>
      </c>
      <c r="J194" s="35" t="s">
        <v>37</v>
      </c>
      <c r="K194" s="35" t="s">
        <v>37</v>
      </c>
      <c r="L194" s="35" t="s">
        <v>37</v>
      </c>
      <c r="M194" s="36">
        <v>26749688.039999999</v>
      </c>
      <c r="N194" s="35" t="s">
        <v>37</v>
      </c>
      <c r="O194" s="35" t="s">
        <v>37</v>
      </c>
      <c r="P194" s="84" t="s">
        <v>37</v>
      </c>
      <c r="Q194" s="81"/>
      <c r="R194" s="84" t="s">
        <v>224</v>
      </c>
      <c r="S194" s="81"/>
      <c r="T194" s="84" t="s">
        <v>124</v>
      </c>
      <c r="U194" s="81"/>
      <c r="V194" s="84" t="s">
        <v>374</v>
      </c>
      <c r="W194" s="81"/>
      <c r="X194" s="80">
        <v>13217820.57</v>
      </c>
      <c r="Y194" s="81"/>
      <c r="Z194" s="84" t="s">
        <v>37</v>
      </c>
      <c r="AA194" s="81"/>
      <c r="AB194" s="80">
        <v>13217820.57</v>
      </c>
      <c r="AC194" s="81"/>
      <c r="AD194" s="84" t="s">
        <v>37</v>
      </c>
      <c r="AE194" s="81"/>
      <c r="AF194" s="84" t="s">
        <v>37</v>
      </c>
      <c r="AG194" s="81"/>
      <c r="AH194" s="84" t="s">
        <v>37</v>
      </c>
      <c r="AI194" s="81"/>
      <c r="AJ194" s="84" t="s">
        <v>37</v>
      </c>
      <c r="AK194" s="81"/>
      <c r="AL194" s="84" t="s">
        <v>37</v>
      </c>
      <c r="AM194" s="81"/>
      <c r="AN194" s="84" t="s">
        <v>37</v>
      </c>
      <c r="AO194" s="81"/>
      <c r="AP194" s="80">
        <v>13217820.57</v>
      </c>
      <c r="AQ194" s="81"/>
      <c r="AR194" s="84" t="s">
        <v>37</v>
      </c>
      <c r="AS194" s="81"/>
      <c r="AT194" s="84" t="s">
        <v>37</v>
      </c>
      <c r="AU194" s="81"/>
      <c r="AV194" s="82">
        <f t="shared" si="4"/>
        <v>49.412989602849969</v>
      </c>
      <c r="AW194" s="83"/>
      <c r="AX194" s="15">
        <f t="shared" si="5"/>
        <v>49.412989602849969</v>
      </c>
    </row>
    <row r="195" spans="1:50" ht="24" x14ac:dyDescent="0.2">
      <c r="A195" s="9" t="s">
        <v>226</v>
      </c>
      <c r="B195" s="3" t="s">
        <v>124</v>
      </c>
      <c r="C195" s="3" t="s">
        <v>375</v>
      </c>
      <c r="D195" s="36">
        <v>26749688.039999999</v>
      </c>
      <c r="E195" s="35" t="s">
        <v>37</v>
      </c>
      <c r="F195" s="36">
        <v>26749688.039999999</v>
      </c>
      <c r="G195" s="35" t="s">
        <v>37</v>
      </c>
      <c r="H195" s="35" t="s">
        <v>37</v>
      </c>
      <c r="I195" s="35" t="s">
        <v>37</v>
      </c>
      <c r="J195" s="35" t="s">
        <v>37</v>
      </c>
      <c r="K195" s="35" t="s">
        <v>37</v>
      </c>
      <c r="L195" s="35" t="s">
        <v>37</v>
      </c>
      <c r="M195" s="36">
        <v>26749688.039999999</v>
      </c>
      <c r="N195" s="35" t="s">
        <v>37</v>
      </c>
      <c r="O195" s="35" t="s">
        <v>37</v>
      </c>
      <c r="P195" s="84" t="s">
        <v>37</v>
      </c>
      <c r="Q195" s="81"/>
      <c r="R195" s="84" t="s">
        <v>226</v>
      </c>
      <c r="S195" s="81"/>
      <c r="T195" s="84" t="s">
        <v>124</v>
      </c>
      <c r="U195" s="81"/>
      <c r="V195" s="84" t="s">
        <v>375</v>
      </c>
      <c r="W195" s="81"/>
      <c r="X195" s="80">
        <v>13217820.57</v>
      </c>
      <c r="Y195" s="81"/>
      <c r="Z195" s="84" t="s">
        <v>37</v>
      </c>
      <c r="AA195" s="81"/>
      <c r="AB195" s="80">
        <v>13217820.57</v>
      </c>
      <c r="AC195" s="81"/>
      <c r="AD195" s="84" t="s">
        <v>37</v>
      </c>
      <c r="AE195" s="81"/>
      <c r="AF195" s="84" t="s">
        <v>37</v>
      </c>
      <c r="AG195" s="81"/>
      <c r="AH195" s="84" t="s">
        <v>37</v>
      </c>
      <c r="AI195" s="81"/>
      <c r="AJ195" s="84" t="s">
        <v>37</v>
      </c>
      <c r="AK195" s="81"/>
      <c r="AL195" s="84" t="s">
        <v>37</v>
      </c>
      <c r="AM195" s="81"/>
      <c r="AN195" s="84" t="s">
        <v>37</v>
      </c>
      <c r="AO195" s="81"/>
      <c r="AP195" s="80">
        <v>13217820.57</v>
      </c>
      <c r="AQ195" s="81"/>
      <c r="AR195" s="84" t="s">
        <v>37</v>
      </c>
      <c r="AS195" s="81"/>
      <c r="AT195" s="84" t="s">
        <v>37</v>
      </c>
      <c r="AU195" s="81"/>
      <c r="AV195" s="82">
        <f t="shared" si="4"/>
        <v>49.412989602849969</v>
      </c>
      <c r="AW195" s="83"/>
      <c r="AX195" s="15">
        <f t="shared" si="5"/>
        <v>49.412989602849969</v>
      </c>
    </row>
    <row r="196" spans="1:50" ht="108" x14ac:dyDescent="0.2">
      <c r="A196" s="9" t="s">
        <v>228</v>
      </c>
      <c r="B196" s="3" t="s">
        <v>124</v>
      </c>
      <c r="C196" s="3" t="s">
        <v>376</v>
      </c>
      <c r="D196" s="36">
        <v>15564133.800000001</v>
      </c>
      <c r="E196" s="35" t="s">
        <v>37</v>
      </c>
      <c r="F196" s="36">
        <v>15564133.800000001</v>
      </c>
      <c r="G196" s="35" t="s">
        <v>37</v>
      </c>
      <c r="H196" s="35" t="s">
        <v>37</v>
      </c>
      <c r="I196" s="35" t="s">
        <v>37</v>
      </c>
      <c r="J196" s="35" t="s">
        <v>37</v>
      </c>
      <c r="K196" s="35" t="s">
        <v>37</v>
      </c>
      <c r="L196" s="35" t="s">
        <v>37</v>
      </c>
      <c r="M196" s="36">
        <v>15564133.800000001</v>
      </c>
      <c r="N196" s="35" t="s">
        <v>37</v>
      </c>
      <c r="O196" s="35" t="s">
        <v>37</v>
      </c>
      <c r="P196" s="84" t="s">
        <v>37</v>
      </c>
      <c r="Q196" s="81"/>
      <c r="R196" s="84" t="s">
        <v>228</v>
      </c>
      <c r="S196" s="81"/>
      <c r="T196" s="84" t="s">
        <v>124</v>
      </c>
      <c r="U196" s="81"/>
      <c r="V196" s="84" t="s">
        <v>376</v>
      </c>
      <c r="W196" s="81"/>
      <c r="X196" s="80">
        <v>13217820.57</v>
      </c>
      <c r="Y196" s="81"/>
      <c r="Z196" s="84" t="s">
        <v>37</v>
      </c>
      <c r="AA196" s="81"/>
      <c r="AB196" s="80">
        <v>13217820.57</v>
      </c>
      <c r="AC196" s="81"/>
      <c r="AD196" s="84" t="s">
        <v>37</v>
      </c>
      <c r="AE196" s="81"/>
      <c r="AF196" s="84" t="s">
        <v>37</v>
      </c>
      <c r="AG196" s="81"/>
      <c r="AH196" s="84" t="s">
        <v>37</v>
      </c>
      <c r="AI196" s="81"/>
      <c r="AJ196" s="84" t="s">
        <v>37</v>
      </c>
      <c r="AK196" s="81"/>
      <c r="AL196" s="84" t="s">
        <v>37</v>
      </c>
      <c r="AM196" s="81"/>
      <c r="AN196" s="84" t="s">
        <v>37</v>
      </c>
      <c r="AO196" s="81"/>
      <c r="AP196" s="80">
        <v>13217820.57</v>
      </c>
      <c r="AQ196" s="81"/>
      <c r="AR196" s="84" t="s">
        <v>37</v>
      </c>
      <c r="AS196" s="81"/>
      <c r="AT196" s="84" t="s">
        <v>37</v>
      </c>
      <c r="AU196" s="81"/>
      <c r="AV196" s="82">
        <f t="shared" si="4"/>
        <v>84.924871116181222</v>
      </c>
      <c r="AW196" s="83"/>
      <c r="AX196" s="15">
        <f t="shared" si="5"/>
        <v>84.924871116181222</v>
      </c>
    </row>
    <row r="197" spans="1:50" ht="96" x14ac:dyDescent="0.2">
      <c r="A197" s="9" t="s">
        <v>292</v>
      </c>
      <c r="B197" s="3" t="s">
        <v>124</v>
      </c>
      <c r="C197" s="3" t="s">
        <v>377</v>
      </c>
      <c r="D197" s="36">
        <v>11185554.24</v>
      </c>
      <c r="E197" s="35" t="s">
        <v>37</v>
      </c>
      <c r="F197" s="36">
        <v>11185554.24</v>
      </c>
      <c r="G197" s="35" t="s">
        <v>37</v>
      </c>
      <c r="H197" s="35" t="s">
        <v>37</v>
      </c>
      <c r="I197" s="35" t="s">
        <v>37</v>
      </c>
      <c r="J197" s="35" t="s">
        <v>37</v>
      </c>
      <c r="K197" s="35" t="s">
        <v>37</v>
      </c>
      <c r="L197" s="35" t="s">
        <v>37</v>
      </c>
      <c r="M197" s="36">
        <v>11185554.24</v>
      </c>
      <c r="N197" s="35" t="s">
        <v>37</v>
      </c>
      <c r="O197" s="35" t="s">
        <v>37</v>
      </c>
      <c r="P197" s="84" t="s">
        <v>37</v>
      </c>
      <c r="Q197" s="81"/>
      <c r="R197" s="84" t="s">
        <v>292</v>
      </c>
      <c r="S197" s="81"/>
      <c r="T197" s="84" t="s">
        <v>124</v>
      </c>
      <c r="U197" s="81"/>
      <c r="V197" s="84" t="s">
        <v>377</v>
      </c>
      <c r="W197" s="81"/>
      <c r="X197" s="84" t="s">
        <v>37</v>
      </c>
      <c r="Y197" s="81"/>
      <c r="Z197" s="84" t="s">
        <v>37</v>
      </c>
      <c r="AA197" s="81"/>
      <c r="AB197" s="84" t="s">
        <v>37</v>
      </c>
      <c r="AC197" s="81"/>
      <c r="AD197" s="84" t="s">
        <v>37</v>
      </c>
      <c r="AE197" s="81"/>
      <c r="AF197" s="84" t="s">
        <v>37</v>
      </c>
      <c r="AG197" s="81"/>
      <c r="AH197" s="84" t="s">
        <v>37</v>
      </c>
      <c r="AI197" s="81"/>
      <c r="AJ197" s="84" t="s">
        <v>37</v>
      </c>
      <c r="AK197" s="81"/>
      <c r="AL197" s="84" t="s">
        <v>37</v>
      </c>
      <c r="AM197" s="81"/>
      <c r="AN197" s="84" t="s">
        <v>37</v>
      </c>
      <c r="AO197" s="81"/>
      <c r="AP197" s="84" t="s">
        <v>37</v>
      </c>
      <c r="AQ197" s="81"/>
      <c r="AR197" s="84" t="s">
        <v>37</v>
      </c>
      <c r="AS197" s="81"/>
      <c r="AT197" s="84" t="s">
        <v>37</v>
      </c>
      <c r="AU197" s="81"/>
      <c r="AV197" s="82" t="e">
        <f t="shared" si="4"/>
        <v>#VALUE!</v>
      </c>
      <c r="AW197" s="83"/>
      <c r="AX197" s="15" t="e">
        <f t="shared" si="5"/>
        <v>#VALUE!</v>
      </c>
    </row>
    <row r="198" spans="1:50" ht="96" x14ac:dyDescent="0.2">
      <c r="A198" s="9" t="s">
        <v>296</v>
      </c>
      <c r="B198" s="3" t="s">
        <v>124</v>
      </c>
      <c r="C198" s="3" t="s">
        <v>378</v>
      </c>
      <c r="D198" s="36">
        <v>2456900</v>
      </c>
      <c r="E198" s="35" t="s">
        <v>37</v>
      </c>
      <c r="F198" s="36">
        <v>2456900</v>
      </c>
      <c r="G198" s="35" t="s">
        <v>37</v>
      </c>
      <c r="H198" s="35" t="s">
        <v>37</v>
      </c>
      <c r="I198" s="35" t="s">
        <v>37</v>
      </c>
      <c r="J198" s="35" t="s">
        <v>37</v>
      </c>
      <c r="K198" s="35" t="s">
        <v>37</v>
      </c>
      <c r="L198" s="35" t="s">
        <v>37</v>
      </c>
      <c r="M198" s="36">
        <v>2456900</v>
      </c>
      <c r="N198" s="35" t="s">
        <v>37</v>
      </c>
      <c r="O198" s="35" t="s">
        <v>37</v>
      </c>
      <c r="P198" s="84" t="s">
        <v>37</v>
      </c>
      <c r="Q198" s="81"/>
      <c r="R198" s="84" t="s">
        <v>296</v>
      </c>
      <c r="S198" s="81"/>
      <c r="T198" s="84" t="s">
        <v>124</v>
      </c>
      <c r="U198" s="81"/>
      <c r="V198" s="84" t="s">
        <v>378</v>
      </c>
      <c r="W198" s="81"/>
      <c r="X198" s="80">
        <v>2456900</v>
      </c>
      <c r="Y198" s="81"/>
      <c r="Z198" s="84" t="s">
        <v>37</v>
      </c>
      <c r="AA198" s="81"/>
      <c r="AB198" s="80">
        <v>2456900</v>
      </c>
      <c r="AC198" s="81"/>
      <c r="AD198" s="84" t="s">
        <v>37</v>
      </c>
      <c r="AE198" s="81"/>
      <c r="AF198" s="84" t="s">
        <v>37</v>
      </c>
      <c r="AG198" s="81"/>
      <c r="AH198" s="84" t="s">
        <v>37</v>
      </c>
      <c r="AI198" s="81"/>
      <c r="AJ198" s="84" t="s">
        <v>37</v>
      </c>
      <c r="AK198" s="81"/>
      <c r="AL198" s="84" t="s">
        <v>37</v>
      </c>
      <c r="AM198" s="81"/>
      <c r="AN198" s="84" t="s">
        <v>37</v>
      </c>
      <c r="AO198" s="81"/>
      <c r="AP198" s="80">
        <v>2456900</v>
      </c>
      <c r="AQ198" s="81"/>
      <c r="AR198" s="84" t="s">
        <v>37</v>
      </c>
      <c r="AS198" s="81"/>
      <c r="AT198" s="84" t="s">
        <v>37</v>
      </c>
      <c r="AU198" s="81"/>
      <c r="AV198" s="82">
        <f t="shared" ref="AV198:AV261" si="6">AB198/F198*100</f>
        <v>100</v>
      </c>
      <c r="AW198" s="83"/>
      <c r="AX198" s="15">
        <f t="shared" ref="AX198:AX261" si="7">AP198/M198*100</f>
        <v>100</v>
      </c>
    </row>
    <row r="199" spans="1:50" ht="84" x14ac:dyDescent="0.2">
      <c r="A199" s="9" t="s">
        <v>379</v>
      </c>
      <c r="B199" s="3" t="s">
        <v>124</v>
      </c>
      <c r="C199" s="3" t="s">
        <v>380</v>
      </c>
      <c r="D199" s="36">
        <v>2456900</v>
      </c>
      <c r="E199" s="35" t="s">
        <v>37</v>
      </c>
      <c r="F199" s="36">
        <v>2456900</v>
      </c>
      <c r="G199" s="35" t="s">
        <v>37</v>
      </c>
      <c r="H199" s="35" t="s">
        <v>37</v>
      </c>
      <c r="I199" s="35" t="s">
        <v>37</v>
      </c>
      <c r="J199" s="35" t="s">
        <v>37</v>
      </c>
      <c r="K199" s="35" t="s">
        <v>37</v>
      </c>
      <c r="L199" s="35" t="s">
        <v>37</v>
      </c>
      <c r="M199" s="36">
        <v>2456900</v>
      </c>
      <c r="N199" s="35" t="s">
        <v>37</v>
      </c>
      <c r="O199" s="35" t="s">
        <v>37</v>
      </c>
      <c r="P199" s="84" t="s">
        <v>37</v>
      </c>
      <c r="Q199" s="81"/>
      <c r="R199" s="84" t="s">
        <v>379</v>
      </c>
      <c r="S199" s="81"/>
      <c r="T199" s="84" t="s">
        <v>124</v>
      </c>
      <c r="U199" s="81"/>
      <c r="V199" s="84" t="s">
        <v>380</v>
      </c>
      <c r="W199" s="81"/>
      <c r="X199" s="80">
        <v>2456900</v>
      </c>
      <c r="Y199" s="81"/>
      <c r="Z199" s="84" t="s">
        <v>37</v>
      </c>
      <c r="AA199" s="81"/>
      <c r="AB199" s="80">
        <v>2456900</v>
      </c>
      <c r="AC199" s="81"/>
      <c r="AD199" s="84" t="s">
        <v>37</v>
      </c>
      <c r="AE199" s="81"/>
      <c r="AF199" s="84" t="s">
        <v>37</v>
      </c>
      <c r="AG199" s="81"/>
      <c r="AH199" s="84" t="s">
        <v>37</v>
      </c>
      <c r="AI199" s="81"/>
      <c r="AJ199" s="84" t="s">
        <v>37</v>
      </c>
      <c r="AK199" s="81"/>
      <c r="AL199" s="84" t="s">
        <v>37</v>
      </c>
      <c r="AM199" s="81"/>
      <c r="AN199" s="84" t="s">
        <v>37</v>
      </c>
      <c r="AO199" s="81"/>
      <c r="AP199" s="80">
        <v>2456900</v>
      </c>
      <c r="AQ199" s="81"/>
      <c r="AR199" s="84" t="s">
        <v>37</v>
      </c>
      <c r="AS199" s="81"/>
      <c r="AT199" s="84" t="s">
        <v>37</v>
      </c>
      <c r="AU199" s="81"/>
      <c r="AV199" s="82">
        <f t="shared" si="6"/>
        <v>100</v>
      </c>
      <c r="AW199" s="83"/>
      <c r="AX199" s="15">
        <f t="shared" si="7"/>
        <v>100</v>
      </c>
    </row>
    <row r="200" spans="1:50" ht="84" x14ac:dyDescent="0.2">
      <c r="A200" s="9" t="s">
        <v>381</v>
      </c>
      <c r="B200" s="3" t="s">
        <v>124</v>
      </c>
      <c r="C200" s="3" t="s">
        <v>382</v>
      </c>
      <c r="D200" s="36">
        <v>2456900</v>
      </c>
      <c r="E200" s="35" t="s">
        <v>37</v>
      </c>
      <c r="F200" s="36">
        <v>2456900</v>
      </c>
      <c r="G200" s="35" t="s">
        <v>37</v>
      </c>
      <c r="H200" s="35" t="s">
        <v>37</v>
      </c>
      <c r="I200" s="35" t="s">
        <v>37</v>
      </c>
      <c r="J200" s="35" t="s">
        <v>37</v>
      </c>
      <c r="K200" s="35" t="s">
        <v>37</v>
      </c>
      <c r="L200" s="35" t="s">
        <v>37</v>
      </c>
      <c r="M200" s="36">
        <v>2456900</v>
      </c>
      <c r="N200" s="35" t="s">
        <v>37</v>
      </c>
      <c r="O200" s="35" t="s">
        <v>37</v>
      </c>
      <c r="P200" s="84" t="s">
        <v>37</v>
      </c>
      <c r="Q200" s="81"/>
      <c r="R200" s="84" t="s">
        <v>381</v>
      </c>
      <c r="S200" s="81"/>
      <c r="T200" s="84" t="s">
        <v>124</v>
      </c>
      <c r="U200" s="81"/>
      <c r="V200" s="84" t="s">
        <v>382</v>
      </c>
      <c r="W200" s="81"/>
      <c r="X200" s="80">
        <v>2456900</v>
      </c>
      <c r="Y200" s="81"/>
      <c r="Z200" s="84" t="s">
        <v>37</v>
      </c>
      <c r="AA200" s="81"/>
      <c r="AB200" s="80">
        <v>2456900</v>
      </c>
      <c r="AC200" s="81"/>
      <c r="AD200" s="84" t="s">
        <v>37</v>
      </c>
      <c r="AE200" s="81"/>
      <c r="AF200" s="84" t="s">
        <v>37</v>
      </c>
      <c r="AG200" s="81"/>
      <c r="AH200" s="84" t="s">
        <v>37</v>
      </c>
      <c r="AI200" s="81"/>
      <c r="AJ200" s="84" t="s">
        <v>37</v>
      </c>
      <c r="AK200" s="81"/>
      <c r="AL200" s="84" t="s">
        <v>37</v>
      </c>
      <c r="AM200" s="81"/>
      <c r="AN200" s="84" t="s">
        <v>37</v>
      </c>
      <c r="AO200" s="81"/>
      <c r="AP200" s="80">
        <v>2456900</v>
      </c>
      <c r="AQ200" s="81"/>
      <c r="AR200" s="84" t="s">
        <v>37</v>
      </c>
      <c r="AS200" s="81"/>
      <c r="AT200" s="84" t="s">
        <v>37</v>
      </c>
      <c r="AU200" s="81"/>
      <c r="AV200" s="82">
        <f t="shared" si="6"/>
        <v>100</v>
      </c>
      <c r="AW200" s="83"/>
      <c r="AX200" s="15">
        <f t="shared" si="7"/>
        <v>100</v>
      </c>
    </row>
    <row r="201" spans="1:50" s="5" customFormat="1" ht="24" x14ac:dyDescent="0.2">
      <c r="A201" s="8" t="s">
        <v>383</v>
      </c>
      <c r="B201" s="12" t="s">
        <v>124</v>
      </c>
      <c r="C201" s="12" t="s">
        <v>384</v>
      </c>
      <c r="D201" s="33">
        <v>137567966.28</v>
      </c>
      <c r="E201" s="34" t="s">
        <v>37</v>
      </c>
      <c r="F201" s="33">
        <v>137567966.28</v>
      </c>
      <c r="G201" s="33">
        <v>515000</v>
      </c>
      <c r="H201" s="34" t="s">
        <v>37</v>
      </c>
      <c r="I201" s="34" t="s">
        <v>37</v>
      </c>
      <c r="J201" s="34" t="s">
        <v>37</v>
      </c>
      <c r="K201" s="34" t="s">
        <v>37</v>
      </c>
      <c r="L201" s="34" t="s">
        <v>37</v>
      </c>
      <c r="M201" s="33">
        <v>123969466.28</v>
      </c>
      <c r="N201" s="33">
        <v>8463300</v>
      </c>
      <c r="O201" s="33">
        <v>5650200</v>
      </c>
      <c r="P201" s="79" t="s">
        <v>37</v>
      </c>
      <c r="Q201" s="78"/>
      <c r="R201" s="79" t="s">
        <v>383</v>
      </c>
      <c r="S201" s="78"/>
      <c r="T201" s="79" t="s">
        <v>124</v>
      </c>
      <c r="U201" s="78"/>
      <c r="V201" s="79" t="s">
        <v>384</v>
      </c>
      <c r="W201" s="78"/>
      <c r="X201" s="77">
        <v>10969057.460000001</v>
      </c>
      <c r="Y201" s="78"/>
      <c r="Z201" s="79" t="s">
        <v>37</v>
      </c>
      <c r="AA201" s="78"/>
      <c r="AB201" s="77">
        <v>10969057.460000001</v>
      </c>
      <c r="AC201" s="78"/>
      <c r="AD201" s="79" t="s">
        <v>37</v>
      </c>
      <c r="AE201" s="78"/>
      <c r="AF201" s="79" t="s">
        <v>37</v>
      </c>
      <c r="AG201" s="78"/>
      <c r="AH201" s="79" t="s">
        <v>37</v>
      </c>
      <c r="AI201" s="78"/>
      <c r="AJ201" s="79" t="s">
        <v>37</v>
      </c>
      <c r="AK201" s="78"/>
      <c r="AL201" s="79" t="s">
        <v>37</v>
      </c>
      <c r="AM201" s="78"/>
      <c r="AN201" s="79" t="s">
        <v>37</v>
      </c>
      <c r="AO201" s="78"/>
      <c r="AP201" s="77">
        <v>10808645.33</v>
      </c>
      <c r="AQ201" s="78"/>
      <c r="AR201" s="79" t="s">
        <v>37</v>
      </c>
      <c r="AS201" s="78"/>
      <c r="AT201" s="77">
        <v>160412.13</v>
      </c>
      <c r="AU201" s="78"/>
      <c r="AV201" s="82">
        <f t="shared" si="6"/>
        <v>7.9735550045670127</v>
      </c>
      <c r="AW201" s="83"/>
      <c r="AX201" s="15">
        <f t="shared" si="7"/>
        <v>8.7187963732838618</v>
      </c>
    </row>
    <row r="202" spans="1:50" ht="72" x14ac:dyDescent="0.2">
      <c r="A202" s="9" t="s">
        <v>143</v>
      </c>
      <c r="B202" s="3" t="s">
        <v>124</v>
      </c>
      <c r="C202" s="3" t="s">
        <v>385</v>
      </c>
      <c r="D202" s="36">
        <v>8366528</v>
      </c>
      <c r="E202" s="35" t="s">
        <v>37</v>
      </c>
      <c r="F202" s="36">
        <v>8366528</v>
      </c>
      <c r="G202" s="35" t="s">
        <v>37</v>
      </c>
      <c r="H202" s="35" t="s">
        <v>37</v>
      </c>
      <c r="I202" s="35" t="s">
        <v>37</v>
      </c>
      <c r="J202" s="35" t="s">
        <v>37</v>
      </c>
      <c r="K202" s="35" t="s">
        <v>37</v>
      </c>
      <c r="L202" s="35" t="s">
        <v>37</v>
      </c>
      <c r="M202" s="36">
        <v>2373528</v>
      </c>
      <c r="N202" s="36">
        <v>2478000</v>
      </c>
      <c r="O202" s="36">
        <v>3515000</v>
      </c>
      <c r="P202" s="84" t="s">
        <v>37</v>
      </c>
      <c r="Q202" s="81"/>
      <c r="R202" s="84" t="s">
        <v>143</v>
      </c>
      <c r="S202" s="81"/>
      <c r="T202" s="84" t="s">
        <v>124</v>
      </c>
      <c r="U202" s="81"/>
      <c r="V202" s="84" t="s">
        <v>385</v>
      </c>
      <c r="W202" s="81"/>
      <c r="X202" s="84" t="s">
        <v>37</v>
      </c>
      <c r="Y202" s="81"/>
      <c r="Z202" s="84" t="s">
        <v>37</v>
      </c>
      <c r="AA202" s="81"/>
      <c r="AB202" s="84" t="s">
        <v>37</v>
      </c>
      <c r="AC202" s="81"/>
      <c r="AD202" s="84" t="s">
        <v>37</v>
      </c>
      <c r="AE202" s="81"/>
      <c r="AF202" s="84" t="s">
        <v>37</v>
      </c>
      <c r="AG202" s="81"/>
      <c r="AH202" s="84" t="s">
        <v>37</v>
      </c>
      <c r="AI202" s="81"/>
      <c r="AJ202" s="84" t="s">
        <v>37</v>
      </c>
      <c r="AK202" s="81"/>
      <c r="AL202" s="84" t="s">
        <v>37</v>
      </c>
      <c r="AM202" s="81"/>
      <c r="AN202" s="84" t="s">
        <v>37</v>
      </c>
      <c r="AO202" s="81"/>
      <c r="AP202" s="84" t="s">
        <v>37</v>
      </c>
      <c r="AQ202" s="81"/>
      <c r="AR202" s="84" t="s">
        <v>37</v>
      </c>
      <c r="AS202" s="81"/>
      <c r="AT202" s="84" t="s">
        <v>37</v>
      </c>
      <c r="AU202" s="81"/>
      <c r="AV202" s="82" t="e">
        <f t="shared" si="6"/>
        <v>#VALUE!</v>
      </c>
      <c r="AW202" s="83"/>
      <c r="AX202" s="15" t="e">
        <f t="shared" si="7"/>
        <v>#VALUE!</v>
      </c>
    </row>
    <row r="203" spans="1:50" ht="84" x14ac:dyDescent="0.2">
      <c r="A203" s="9" t="s">
        <v>145</v>
      </c>
      <c r="B203" s="3" t="s">
        <v>124</v>
      </c>
      <c r="C203" s="3" t="s">
        <v>386</v>
      </c>
      <c r="D203" s="36">
        <v>8366528</v>
      </c>
      <c r="E203" s="35" t="s">
        <v>37</v>
      </c>
      <c r="F203" s="36">
        <v>8366528</v>
      </c>
      <c r="G203" s="35" t="s">
        <v>37</v>
      </c>
      <c r="H203" s="35" t="s">
        <v>37</v>
      </c>
      <c r="I203" s="35" t="s">
        <v>37</v>
      </c>
      <c r="J203" s="35" t="s">
        <v>37</v>
      </c>
      <c r="K203" s="35" t="s">
        <v>37</v>
      </c>
      <c r="L203" s="35" t="s">
        <v>37</v>
      </c>
      <c r="M203" s="36">
        <v>2373528</v>
      </c>
      <c r="N203" s="36">
        <v>2478000</v>
      </c>
      <c r="O203" s="36">
        <v>3515000</v>
      </c>
      <c r="P203" s="84" t="s">
        <v>37</v>
      </c>
      <c r="Q203" s="81"/>
      <c r="R203" s="84" t="s">
        <v>145</v>
      </c>
      <c r="S203" s="81"/>
      <c r="T203" s="84" t="s">
        <v>124</v>
      </c>
      <c r="U203" s="81"/>
      <c r="V203" s="84" t="s">
        <v>386</v>
      </c>
      <c r="W203" s="81"/>
      <c r="X203" s="84" t="s">
        <v>37</v>
      </c>
      <c r="Y203" s="81"/>
      <c r="Z203" s="84" t="s">
        <v>37</v>
      </c>
      <c r="AA203" s="81"/>
      <c r="AB203" s="84" t="s">
        <v>37</v>
      </c>
      <c r="AC203" s="81"/>
      <c r="AD203" s="84" t="s">
        <v>37</v>
      </c>
      <c r="AE203" s="81"/>
      <c r="AF203" s="84" t="s">
        <v>37</v>
      </c>
      <c r="AG203" s="81"/>
      <c r="AH203" s="84" t="s">
        <v>37</v>
      </c>
      <c r="AI203" s="81"/>
      <c r="AJ203" s="84" t="s">
        <v>37</v>
      </c>
      <c r="AK203" s="81"/>
      <c r="AL203" s="84" t="s">
        <v>37</v>
      </c>
      <c r="AM203" s="81"/>
      <c r="AN203" s="84" t="s">
        <v>37</v>
      </c>
      <c r="AO203" s="81"/>
      <c r="AP203" s="84" t="s">
        <v>37</v>
      </c>
      <c r="AQ203" s="81"/>
      <c r="AR203" s="84" t="s">
        <v>37</v>
      </c>
      <c r="AS203" s="81"/>
      <c r="AT203" s="84" t="s">
        <v>37</v>
      </c>
      <c r="AU203" s="81"/>
      <c r="AV203" s="82" t="e">
        <f t="shared" si="6"/>
        <v>#VALUE!</v>
      </c>
      <c r="AW203" s="83"/>
      <c r="AX203" s="15" t="e">
        <f t="shared" si="7"/>
        <v>#VALUE!</v>
      </c>
    </row>
    <row r="204" spans="1:50" ht="96" customHeight="1" x14ac:dyDescent="0.2">
      <c r="A204" s="9" t="s">
        <v>216</v>
      </c>
      <c r="B204" s="3" t="s">
        <v>124</v>
      </c>
      <c r="C204" s="3" t="s">
        <v>387</v>
      </c>
      <c r="D204" s="36">
        <v>2303528</v>
      </c>
      <c r="E204" s="35" t="s">
        <v>37</v>
      </c>
      <c r="F204" s="36">
        <v>2303528</v>
      </c>
      <c r="G204" s="35" t="s">
        <v>37</v>
      </c>
      <c r="H204" s="35" t="s">
        <v>37</v>
      </c>
      <c r="I204" s="35" t="s">
        <v>37</v>
      </c>
      <c r="J204" s="35" t="s">
        <v>37</v>
      </c>
      <c r="K204" s="35" t="s">
        <v>37</v>
      </c>
      <c r="L204" s="35" t="s">
        <v>37</v>
      </c>
      <c r="M204" s="36">
        <v>2303528</v>
      </c>
      <c r="N204" s="35" t="s">
        <v>37</v>
      </c>
      <c r="O204" s="35" t="s">
        <v>37</v>
      </c>
      <c r="P204" s="84" t="s">
        <v>37</v>
      </c>
      <c r="Q204" s="81"/>
      <c r="R204" s="84" t="s">
        <v>216</v>
      </c>
      <c r="S204" s="81"/>
      <c r="T204" s="84" t="s">
        <v>124</v>
      </c>
      <c r="U204" s="81"/>
      <c r="V204" s="84" t="s">
        <v>387</v>
      </c>
      <c r="W204" s="81"/>
      <c r="X204" s="84" t="s">
        <v>37</v>
      </c>
      <c r="Y204" s="81"/>
      <c r="Z204" s="84" t="s">
        <v>37</v>
      </c>
      <c r="AA204" s="81"/>
      <c r="AB204" s="84" t="s">
        <v>37</v>
      </c>
      <c r="AC204" s="81"/>
      <c r="AD204" s="84" t="s">
        <v>37</v>
      </c>
      <c r="AE204" s="81"/>
      <c r="AF204" s="84" t="s">
        <v>37</v>
      </c>
      <c r="AG204" s="81"/>
      <c r="AH204" s="84" t="s">
        <v>37</v>
      </c>
      <c r="AI204" s="81"/>
      <c r="AJ204" s="84" t="s">
        <v>37</v>
      </c>
      <c r="AK204" s="81"/>
      <c r="AL204" s="84" t="s">
        <v>37</v>
      </c>
      <c r="AM204" s="81"/>
      <c r="AN204" s="84" t="s">
        <v>37</v>
      </c>
      <c r="AO204" s="81"/>
      <c r="AP204" s="84" t="s">
        <v>37</v>
      </c>
      <c r="AQ204" s="81"/>
      <c r="AR204" s="84" t="s">
        <v>37</v>
      </c>
      <c r="AS204" s="81"/>
      <c r="AT204" s="84" t="s">
        <v>37</v>
      </c>
      <c r="AU204" s="81"/>
      <c r="AV204" s="82" t="e">
        <f t="shared" si="6"/>
        <v>#VALUE!</v>
      </c>
      <c r="AW204" s="83"/>
      <c r="AX204" s="15" t="e">
        <f t="shared" si="7"/>
        <v>#VALUE!</v>
      </c>
    </row>
    <row r="205" spans="1:50" ht="84" x14ac:dyDescent="0.2">
      <c r="A205" s="9" t="s">
        <v>147</v>
      </c>
      <c r="B205" s="3" t="s">
        <v>124</v>
      </c>
      <c r="C205" s="3" t="s">
        <v>388</v>
      </c>
      <c r="D205" s="36">
        <v>6063000</v>
      </c>
      <c r="E205" s="35" t="s">
        <v>37</v>
      </c>
      <c r="F205" s="36">
        <v>6063000</v>
      </c>
      <c r="G205" s="35" t="s">
        <v>37</v>
      </c>
      <c r="H205" s="35" t="s">
        <v>37</v>
      </c>
      <c r="I205" s="35" t="s">
        <v>37</v>
      </c>
      <c r="J205" s="35" t="s">
        <v>37</v>
      </c>
      <c r="K205" s="35" t="s">
        <v>37</v>
      </c>
      <c r="L205" s="35" t="s">
        <v>37</v>
      </c>
      <c r="M205" s="36">
        <v>70000</v>
      </c>
      <c r="N205" s="36">
        <v>2478000</v>
      </c>
      <c r="O205" s="36">
        <v>3515000</v>
      </c>
      <c r="P205" s="84" t="s">
        <v>37</v>
      </c>
      <c r="Q205" s="81"/>
      <c r="R205" s="84" t="s">
        <v>147</v>
      </c>
      <c r="S205" s="81"/>
      <c r="T205" s="84" t="s">
        <v>124</v>
      </c>
      <c r="U205" s="81"/>
      <c r="V205" s="84" t="s">
        <v>388</v>
      </c>
      <c r="W205" s="81"/>
      <c r="X205" s="84" t="s">
        <v>37</v>
      </c>
      <c r="Y205" s="81"/>
      <c r="Z205" s="84" t="s">
        <v>37</v>
      </c>
      <c r="AA205" s="81"/>
      <c r="AB205" s="84" t="s">
        <v>37</v>
      </c>
      <c r="AC205" s="81"/>
      <c r="AD205" s="84" t="s">
        <v>37</v>
      </c>
      <c r="AE205" s="81"/>
      <c r="AF205" s="84" t="s">
        <v>37</v>
      </c>
      <c r="AG205" s="81"/>
      <c r="AH205" s="84" t="s">
        <v>37</v>
      </c>
      <c r="AI205" s="81"/>
      <c r="AJ205" s="84" t="s">
        <v>37</v>
      </c>
      <c r="AK205" s="81"/>
      <c r="AL205" s="84" t="s">
        <v>37</v>
      </c>
      <c r="AM205" s="81"/>
      <c r="AN205" s="84" t="s">
        <v>37</v>
      </c>
      <c r="AO205" s="81"/>
      <c r="AP205" s="84" t="s">
        <v>37</v>
      </c>
      <c r="AQ205" s="81"/>
      <c r="AR205" s="84" t="s">
        <v>37</v>
      </c>
      <c r="AS205" s="81"/>
      <c r="AT205" s="84" t="s">
        <v>37</v>
      </c>
      <c r="AU205" s="81"/>
      <c r="AV205" s="82" t="e">
        <f t="shared" si="6"/>
        <v>#VALUE!</v>
      </c>
      <c r="AW205" s="83"/>
      <c r="AX205" s="15" t="e">
        <f t="shared" si="7"/>
        <v>#VALUE!</v>
      </c>
    </row>
    <row r="206" spans="1:50" ht="72" x14ac:dyDescent="0.2">
      <c r="A206" s="9" t="s">
        <v>224</v>
      </c>
      <c r="B206" s="3" t="s">
        <v>124</v>
      </c>
      <c r="C206" s="3" t="s">
        <v>389</v>
      </c>
      <c r="D206" s="36">
        <v>65925038.280000001</v>
      </c>
      <c r="E206" s="35" t="s">
        <v>37</v>
      </c>
      <c r="F206" s="36">
        <v>65925038.280000001</v>
      </c>
      <c r="G206" s="35" t="s">
        <v>37</v>
      </c>
      <c r="H206" s="35" t="s">
        <v>37</v>
      </c>
      <c r="I206" s="35" t="s">
        <v>37</v>
      </c>
      <c r="J206" s="35" t="s">
        <v>37</v>
      </c>
      <c r="K206" s="35" t="s">
        <v>37</v>
      </c>
      <c r="L206" s="35" t="s">
        <v>37</v>
      </c>
      <c r="M206" s="36">
        <v>65925038.280000001</v>
      </c>
      <c r="N206" s="35" t="s">
        <v>37</v>
      </c>
      <c r="O206" s="35" t="s">
        <v>37</v>
      </c>
      <c r="P206" s="84" t="s">
        <v>37</v>
      </c>
      <c r="Q206" s="81"/>
      <c r="R206" s="84" t="s">
        <v>224</v>
      </c>
      <c r="S206" s="81"/>
      <c r="T206" s="84" t="s">
        <v>124</v>
      </c>
      <c r="U206" s="81"/>
      <c r="V206" s="84" t="s">
        <v>389</v>
      </c>
      <c r="W206" s="81"/>
      <c r="X206" s="80">
        <v>306588.28000000003</v>
      </c>
      <c r="Y206" s="81"/>
      <c r="Z206" s="84" t="s">
        <v>37</v>
      </c>
      <c r="AA206" s="81"/>
      <c r="AB206" s="80">
        <v>306588.28000000003</v>
      </c>
      <c r="AC206" s="81"/>
      <c r="AD206" s="84" t="s">
        <v>37</v>
      </c>
      <c r="AE206" s="81"/>
      <c r="AF206" s="84" t="s">
        <v>37</v>
      </c>
      <c r="AG206" s="81"/>
      <c r="AH206" s="84" t="s">
        <v>37</v>
      </c>
      <c r="AI206" s="81"/>
      <c r="AJ206" s="84" t="s">
        <v>37</v>
      </c>
      <c r="AK206" s="81"/>
      <c r="AL206" s="84" t="s">
        <v>37</v>
      </c>
      <c r="AM206" s="81"/>
      <c r="AN206" s="84" t="s">
        <v>37</v>
      </c>
      <c r="AO206" s="81"/>
      <c r="AP206" s="80">
        <v>306588.28000000003</v>
      </c>
      <c r="AQ206" s="81"/>
      <c r="AR206" s="84" t="s">
        <v>37</v>
      </c>
      <c r="AS206" s="81"/>
      <c r="AT206" s="84" t="s">
        <v>37</v>
      </c>
      <c r="AU206" s="81"/>
      <c r="AV206" s="82">
        <f t="shared" si="6"/>
        <v>0.46505589985074181</v>
      </c>
      <c r="AW206" s="83"/>
      <c r="AX206" s="15">
        <f t="shared" si="7"/>
        <v>0.46505589985074181</v>
      </c>
    </row>
    <row r="207" spans="1:50" ht="24" x14ac:dyDescent="0.2">
      <c r="A207" s="9" t="s">
        <v>226</v>
      </c>
      <c r="B207" s="3" t="s">
        <v>124</v>
      </c>
      <c r="C207" s="3" t="s">
        <v>390</v>
      </c>
      <c r="D207" s="36">
        <v>65925038.280000001</v>
      </c>
      <c r="E207" s="35" t="s">
        <v>37</v>
      </c>
      <c r="F207" s="36">
        <v>65925038.280000001</v>
      </c>
      <c r="G207" s="35" t="s">
        <v>37</v>
      </c>
      <c r="H207" s="35" t="s">
        <v>37</v>
      </c>
      <c r="I207" s="35" t="s">
        <v>37</v>
      </c>
      <c r="J207" s="35" t="s">
        <v>37</v>
      </c>
      <c r="K207" s="35" t="s">
        <v>37</v>
      </c>
      <c r="L207" s="35" t="s">
        <v>37</v>
      </c>
      <c r="M207" s="36">
        <v>65925038.280000001</v>
      </c>
      <c r="N207" s="35" t="s">
        <v>37</v>
      </c>
      <c r="O207" s="35" t="s">
        <v>37</v>
      </c>
      <c r="P207" s="84" t="s">
        <v>37</v>
      </c>
      <c r="Q207" s="81"/>
      <c r="R207" s="84" t="s">
        <v>226</v>
      </c>
      <c r="S207" s="81"/>
      <c r="T207" s="84" t="s">
        <v>124</v>
      </c>
      <c r="U207" s="81"/>
      <c r="V207" s="84" t="s">
        <v>390</v>
      </c>
      <c r="W207" s="81"/>
      <c r="X207" s="80">
        <v>306588.28000000003</v>
      </c>
      <c r="Y207" s="81"/>
      <c r="Z207" s="84" t="s">
        <v>37</v>
      </c>
      <c r="AA207" s="81"/>
      <c r="AB207" s="80">
        <v>306588.28000000003</v>
      </c>
      <c r="AC207" s="81"/>
      <c r="AD207" s="84" t="s">
        <v>37</v>
      </c>
      <c r="AE207" s="81"/>
      <c r="AF207" s="84" t="s">
        <v>37</v>
      </c>
      <c r="AG207" s="81"/>
      <c r="AH207" s="84" t="s">
        <v>37</v>
      </c>
      <c r="AI207" s="81"/>
      <c r="AJ207" s="84" t="s">
        <v>37</v>
      </c>
      <c r="AK207" s="81"/>
      <c r="AL207" s="84" t="s">
        <v>37</v>
      </c>
      <c r="AM207" s="81"/>
      <c r="AN207" s="84" t="s">
        <v>37</v>
      </c>
      <c r="AO207" s="81"/>
      <c r="AP207" s="80">
        <v>306588.28000000003</v>
      </c>
      <c r="AQ207" s="81"/>
      <c r="AR207" s="84" t="s">
        <v>37</v>
      </c>
      <c r="AS207" s="81"/>
      <c r="AT207" s="84" t="s">
        <v>37</v>
      </c>
      <c r="AU207" s="81"/>
      <c r="AV207" s="82">
        <f t="shared" si="6"/>
        <v>0.46505589985074181</v>
      </c>
      <c r="AW207" s="83"/>
      <c r="AX207" s="15">
        <f t="shared" si="7"/>
        <v>0.46505589985074181</v>
      </c>
    </row>
    <row r="208" spans="1:50" ht="96" x14ac:dyDescent="0.2">
      <c r="A208" s="9" t="s">
        <v>292</v>
      </c>
      <c r="B208" s="3" t="s">
        <v>124</v>
      </c>
      <c r="C208" s="3" t="s">
        <v>391</v>
      </c>
      <c r="D208" s="36">
        <v>65925038.280000001</v>
      </c>
      <c r="E208" s="35" t="s">
        <v>37</v>
      </c>
      <c r="F208" s="36">
        <v>65925038.280000001</v>
      </c>
      <c r="G208" s="35" t="s">
        <v>37</v>
      </c>
      <c r="H208" s="35" t="s">
        <v>37</v>
      </c>
      <c r="I208" s="35" t="s">
        <v>37</v>
      </c>
      <c r="J208" s="35" t="s">
        <v>37</v>
      </c>
      <c r="K208" s="35" t="s">
        <v>37</v>
      </c>
      <c r="L208" s="35" t="s">
        <v>37</v>
      </c>
      <c r="M208" s="36">
        <v>65925038.280000001</v>
      </c>
      <c r="N208" s="35" t="s">
        <v>37</v>
      </c>
      <c r="O208" s="35" t="s">
        <v>37</v>
      </c>
      <c r="P208" s="84" t="s">
        <v>37</v>
      </c>
      <c r="Q208" s="81"/>
      <c r="R208" s="84" t="s">
        <v>292</v>
      </c>
      <c r="S208" s="81"/>
      <c r="T208" s="84" t="s">
        <v>124</v>
      </c>
      <c r="U208" s="81"/>
      <c r="V208" s="84" t="s">
        <v>391</v>
      </c>
      <c r="W208" s="81"/>
      <c r="X208" s="80">
        <v>306588.28000000003</v>
      </c>
      <c r="Y208" s="81"/>
      <c r="Z208" s="84" t="s">
        <v>37</v>
      </c>
      <c r="AA208" s="81"/>
      <c r="AB208" s="80">
        <v>306588.28000000003</v>
      </c>
      <c r="AC208" s="81"/>
      <c r="AD208" s="84" t="s">
        <v>37</v>
      </c>
      <c r="AE208" s="81"/>
      <c r="AF208" s="84" t="s">
        <v>37</v>
      </c>
      <c r="AG208" s="81"/>
      <c r="AH208" s="84" t="s">
        <v>37</v>
      </c>
      <c r="AI208" s="81"/>
      <c r="AJ208" s="84" t="s">
        <v>37</v>
      </c>
      <c r="AK208" s="81"/>
      <c r="AL208" s="84" t="s">
        <v>37</v>
      </c>
      <c r="AM208" s="81"/>
      <c r="AN208" s="84" t="s">
        <v>37</v>
      </c>
      <c r="AO208" s="81"/>
      <c r="AP208" s="80">
        <v>306588.28000000003</v>
      </c>
      <c r="AQ208" s="81"/>
      <c r="AR208" s="84" t="s">
        <v>37</v>
      </c>
      <c r="AS208" s="81"/>
      <c r="AT208" s="84" t="s">
        <v>37</v>
      </c>
      <c r="AU208" s="81"/>
      <c r="AV208" s="82">
        <f t="shared" si="6"/>
        <v>0.46505589985074181</v>
      </c>
      <c r="AW208" s="83"/>
      <c r="AX208" s="15">
        <f t="shared" si="7"/>
        <v>0.46505589985074181</v>
      </c>
    </row>
    <row r="209" spans="1:50" ht="24" x14ac:dyDescent="0.2">
      <c r="A209" s="9" t="s">
        <v>160</v>
      </c>
      <c r="B209" s="3" t="s">
        <v>124</v>
      </c>
      <c r="C209" s="3" t="s">
        <v>392</v>
      </c>
      <c r="D209" s="35" t="s">
        <v>37</v>
      </c>
      <c r="E209" s="35" t="s">
        <v>37</v>
      </c>
      <c r="F209" s="35" t="s">
        <v>37</v>
      </c>
      <c r="G209" s="36">
        <v>515000</v>
      </c>
      <c r="H209" s="35" t="s">
        <v>37</v>
      </c>
      <c r="I209" s="35" t="s">
        <v>37</v>
      </c>
      <c r="J209" s="35" t="s">
        <v>37</v>
      </c>
      <c r="K209" s="35" t="s">
        <v>37</v>
      </c>
      <c r="L209" s="35" t="s">
        <v>37</v>
      </c>
      <c r="M209" s="36">
        <v>515000</v>
      </c>
      <c r="N209" s="35" t="s">
        <v>37</v>
      </c>
      <c r="O209" s="35" t="s">
        <v>37</v>
      </c>
      <c r="P209" s="84" t="s">
        <v>37</v>
      </c>
      <c r="Q209" s="81"/>
      <c r="R209" s="84" t="s">
        <v>160</v>
      </c>
      <c r="S209" s="81"/>
      <c r="T209" s="84" t="s">
        <v>124</v>
      </c>
      <c r="U209" s="81"/>
      <c r="V209" s="84" t="s">
        <v>392</v>
      </c>
      <c r="W209" s="81"/>
      <c r="X209" s="84" t="s">
        <v>37</v>
      </c>
      <c r="Y209" s="81"/>
      <c r="Z209" s="84" t="s">
        <v>37</v>
      </c>
      <c r="AA209" s="81"/>
      <c r="AB209" s="84" t="s">
        <v>37</v>
      </c>
      <c r="AC209" s="81"/>
      <c r="AD209" s="84" t="s">
        <v>37</v>
      </c>
      <c r="AE209" s="81"/>
      <c r="AF209" s="84" t="s">
        <v>37</v>
      </c>
      <c r="AG209" s="81"/>
      <c r="AH209" s="84" t="s">
        <v>37</v>
      </c>
      <c r="AI209" s="81"/>
      <c r="AJ209" s="84" t="s">
        <v>37</v>
      </c>
      <c r="AK209" s="81"/>
      <c r="AL209" s="84" t="s">
        <v>37</v>
      </c>
      <c r="AM209" s="81"/>
      <c r="AN209" s="84" t="s">
        <v>37</v>
      </c>
      <c r="AO209" s="81"/>
      <c r="AP209" s="84" t="s">
        <v>37</v>
      </c>
      <c r="AQ209" s="81"/>
      <c r="AR209" s="84" t="s">
        <v>37</v>
      </c>
      <c r="AS209" s="81"/>
      <c r="AT209" s="84" t="s">
        <v>37</v>
      </c>
      <c r="AU209" s="81"/>
      <c r="AV209" s="82" t="e">
        <f t="shared" si="6"/>
        <v>#VALUE!</v>
      </c>
      <c r="AW209" s="83"/>
      <c r="AX209" s="15" t="e">
        <f t="shared" si="7"/>
        <v>#VALUE!</v>
      </c>
    </row>
    <row r="210" spans="1:50" ht="36" x14ac:dyDescent="0.2">
      <c r="A210" s="9" t="s">
        <v>111</v>
      </c>
      <c r="B210" s="3" t="s">
        <v>124</v>
      </c>
      <c r="C210" s="3" t="s">
        <v>393</v>
      </c>
      <c r="D210" s="35" t="s">
        <v>37</v>
      </c>
      <c r="E210" s="35" t="s">
        <v>37</v>
      </c>
      <c r="F210" s="35" t="s">
        <v>37</v>
      </c>
      <c r="G210" s="36">
        <v>515000</v>
      </c>
      <c r="H210" s="35" t="s">
        <v>37</v>
      </c>
      <c r="I210" s="35" t="s">
        <v>37</v>
      </c>
      <c r="J210" s="35" t="s">
        <v>37</v>
      </c>
      <c r="K210" s="35" t="s">
        <v>37</v>
      </c>
      <c r="L210" s="35" t="s">
        <v>37</v>
      </c>
      <c r="M210" s="36">
        <v>515000</v>
      </c>
      <c r="N210" s="35" t="s">
        <v>37</v>
      </c>
      <c r="O210" s="35" t="s">
        <v>37</v>
      </c>
      <c r="P210" s="84" t="s">
        <v>37</v>
      </c>
      <c r="Q210" s="81"/>
      <c r="R210" s="84" t="s">
        <v>111</v>
      </c>
      <c r="S210" s="81"/>
      <c r="T210" s="84" t="s">
        <v>124</v>
      </c>
      <c r="U210" s="81"/>
      <c r="V210" s="84" t="s">
        <v>393</v>
      </c>
      <c r="W210" s="81"/>
      <c r="X210" s="84" t="s">
        <v>37</v>
      </c>
      <c r="Y210" s="81"/>
      <c r="Z210" s="84" t="s">
        <v>37</v>
      </c>
      <c r="AA210" s="81"/>
      <c r="AB210" s="84" t="s">
        <v>37</v>
      </c>
      <c r="AC210" s="81"/>
      <c r="AD210" s="84" t="s">
        <v>37</v>
      </c>
      <c r="AE210" s="81"/>
      <c r="AF210" s="84" t="s">
        <v>37</v>
      </c>
      <c r="AG210" s="81"/>
      <c r="AH210" s="84" t="s">
        <v>37</v>
      </c>
      <c r="AI210" s="81"/>
      <c r="AJ210" s="84" t="s">
        <v>37</v>
      </c>
      <c r="AK210" s="81"/>
      <c r="AL210" s="84" t="s">
        <v>37</v>
      </c>
      <c r="AM210" s="81"/>
      <c r="AN210" s="84" t="s">
        <v>37</v>
      </c>
      <c r="AO210" s="81"/>
      <c r="AP210" s="84" t="s">
        <v>37</v>
      </c>
      <c r="AQ210" s="81"/>
      <c r="AR210" s="84" t="s">
        <v>37</v>
      </c>
      <c r="AS210" s="81"/>
      <c r="AT210" s="84" t="s">
        <v>37</v>
      </c>
      <c r="AU210" s="81"/>
      <c r="AV210" s="82" t="e">
        <f t="shared" si="6"/>
        <v>#VALUE!</v>
      </c>
      <c r="AW210" s="83"/>
      <c r="AX210" s="15" t="e">
        <f t="shared" si="7"/>
        <v>#VALUE!</v>
      </c>
    </row>
    <row r="211" spans="1:50" ht="24" x14ac:dyDescent="0.2">
      <c r="A211" s="9" t="s">
        <v>163</v>
      </c>
      <c r="B211" s="3" t="s">
        <v>124</v>
      </c>
      <c r="C211" s="3" t="s">
        <v>394</v>
      </c>
      <c r="D211" s="36">
        <v>63276400</v>
      </c>
      <c r="E211" s="35" t="s">
        <v>37</v>
      </c>
      <c r="F211" s="36">
        <v>63276400</v>
      </c>
      <c r="G211" s="35" t="s">
        <v>37</v>
      </c>
      <c r="H211" s="35" t="s">
        <v>37</v>
      </c>
      <c r="I211" s="35" t="s">
        <v>37</v>
      </c>
      <c r="J211" s="35" t="s">
        <v>37</v>
      </c>
      <c r="K211" s="35" t="s">
        <v>37</v>
      </c>
      <c r="L211" s="35" t="s">
        <v>37</v>
      </c>
      <c r="M211" s="36">
        <v>55155900</v>
      </c>
      <c r="N211" s="36">
        <v>5985300</v>
      </c>
      <c r="O211" s="36">
        <v>2135200</v>
      </c>
      <c r="P211" s="84" t="s">
        <v>37</v>
      </c>
      <c r="Q211" s="81"/>
      <c r="R211" s="84" t="s">
        <v>163</v>
      </c>
      <c r="S211" s="81"/>
      <c r="T211" s="84" t="s">
        <v>124</v>
      </c>
      <c r="U211" s="81"/>
      <c r="V211" s="84" t="s">
        <v>394</v>
      </c>
      <c r="W211" s="81"/>
      <c r="X211" s="80">
        <v>10662469.18</v>
      </c>
      <c r="Y211" s="81"/>
      <c r="Z211" s="84" t="s">
        <v>37</v>
      </c>
      <c r="AA211" s="81"/>
      <c r="AB211" s="80">
        <v>10662469.18</v>
      </c>
      <c r="AC211" s="81"/>
      <c r="AD211" s="84" t="s">
        <v>37</v>
      </c>
      <c r="AE211" s="81"/>
      <c r="AF211" s="84" t="s">
        <v>37</v>
      </c>
      <c r="AG211" s="81"/>
      <c r="AH211" s="84" t="s">
        <v>37</v>
      </c>
      <c r="AI211" s="81"/>
      <c r="AJ211" s="84" t="s">
        <v>37</v>
      </c>
      <c r="AK211" s="81"/>
      <c r="AL211" s="84" t="s">
        <v>37</v>
      </c>
      <c r="AM211" s="81"/>
      <c r="AN211" s="84" t="s">
        <v>37</v>
      </c>
      <c r="AO211" s="81"/>
      <c r="AP211" s="80">
        <v>10502057.050000001</v>
      </c>
      <c r="AQ211" s="81"/>
      <c r="AR211" s="84" t="s">
        <v>37</v>
      </c>
      <c r="AS211" s="81"/>
      <c r="AT211" s="80">
        <v>160412.13</v>
      </c>
      <c r="AU211" s="81"/>
      <c r="AV211" s="82">
        <f t="shared" si="6"/>
        <v>16.850625478061332</v>
      </c>
      <c r="AW211" s="83"/>
      <c r="AX211" s="15">
        <f t="shared" si="7"/>
        <v>19.040677515913984</v>
      </c>
    </row>
    <row r="212" spans="1:50" ht="144" x14ac:dyDescent="0.2">
      <c r="A212" s="9" t="s">
        <v>235</v>
      </c>
      <c r="B212" s="3" t="s">
        <v>124</v>
      </c>
      <c r="C212" s="3" t="s">
        <v>395</v>
      </c>
      <c r="D212" s="36">
        <v>63276400</v>
      </c>
      <c r="E212" s="35" t="s">
        <v>37</v>
      </c>
      <c r="F212" s="36">
        <v>63276400</v>
      </c>
      <c r="G212" s="35" t="s">
        <v>37</v>
      </c>
      <c r="H212" s="35" t="s">
        <v>37</v>
      </c>
      <c r="I212" s="35" t="s">
        <v>37</v>
      </c>
      <c r="J212" s="35" t="s">
        <v>37</v>
      </c>
      <c r="K212" s="35" t="s">
        <v>37</v>
      </c>
      <c r="L212" s="35" t="s">
        <v>37</v>
      </c>
      <c r="M212" s="36">
        <v>55155900</v>
      </c>
      <c r="N212" s="36">
        <v>5985300</v>
      </c>
      <c r="O212" s="36">
        <v>2135200</v>
      </c>
      <c r="P212" s="84" t="s">
        <v>37</v>
      </c>
      <c r="Q212" s="81"/>
      <c r="R212" s="84" t="s">
        <v>235</v>
      </c>
      <c r="S212" s="81"/>
      <c r="T212" s="84" t="s">
        <v>124</v>
      </c>
      <c r="U212" s="81"/>
      <c r="V212" s="84" t="s">
        <v>395</v>
      </c>
      <c r="W212" s="81"/>
      <c r="X212" s="80">
        <v>10662469.18</v>
      </c>
      <c r="Y212" s="81"/>
      <c r="Z212" s="84" t="s">
        <v>37</v>
      </c>
      <c r="AA212" s="81"/>
      <c r="AB212" s="80">
        <v>10662469.18</v>
      </c>
      <c r="AC212" s="81"/>
      <c r="AD212" s="84" t="s">
        <v>37</v>
      </c>
      <c r="AE212" s="81"/>
      <c r="AF212" s="84" t="s">
        <v>37</v>
      </c>
      <c r="AG212" s="81"/>
      <c r="AH212" s="84" t="s">
        <v>37</v>
      </c>
      <c r="AI212" s="81"/>
      <c r="AJ212" s="84" t="s">
        <v>37</v>
      </c>
      <c r="AK212" s="81"/>
      <c r="AL212" s="84" t="s">
        <v>37</v>
      </c>
      <c r="AM212" s="81"/>
      <c r="AN212" s="84" t="s">
        <v>37</v>
      </c>
      <c r="AO212" s="81"/>
      <c r="AP212" s="80">
        <v>10502057.050000001</v>
      </c>
      <c r="AQ212" s="81"/>
      <c r="AR212" s="84" t="s">
        <v>37</v>
      </c>
      <c r="AS212" s="81"/>
      <c r="AT212" s="80">
        <v>160412.13</v>
      </c>
      <c r="AU212" s="81"/>
      <c r="AV212" s="82">
        <f t="shared" si="6"/>
        <v>16.850625478061332</v>
      </c>
      <c r="AW212" s="83"/>
      <c r="AX212" s="15">
        <f t="shared" si="7"/>
        <v>19.040677515913984</v>
      </c>
    </row>
    <row r="213" spans="1:50" ht="144" x14ac:dyDescent="0.2">
      <c r="A213" s="9" t="s">
        <v>237</v>
      </c>
      <c r="B213" s="3" t="s">
        <v>124</v>
      </c>
      <c r="C213" s="3" t="s">
        <v>396</v>
      </c>
      <c r="D213" s="36">
        <v>63276400</v>
      </c>
      <c r="E213" s="35" t="s">
        <v>37</v>
      </c>
      <c r="F213" s="36">
        <v>63276400</v>
      </c>
      <c r="G213" s="35" t="s">
        <v>37</v>
      </c>
      <c r="H213" s="35" t="s">
        <v>37</v>
      </c>
      <c r="I213" s="35" t="s">
        <v>37</v>
      </c>
      <c r="J213" s="35" t="s">
        <v>37</v>
      </c>
      <c r="K213" s="35" t="s">
        <v>37</v>
      </c>
      <c r="L213" s="35" t="s">
        <v>37</v>
      </c>
      <c r="M213" s="36">
        <v>55155900</v>
      </c>
      <c r="N213" s="36">
        <v>5985300</v>
      </c>
      <c r="O213" s="36">
        <v>2135200</v>
      </c>
      <c r="P213" s="84" t="s">
        <v>37</v>
      </c>
      <c r="Q213" s="81"/>
      <c r="R213" s="84" t="s">
        <v>237</v>
      </c>
      <c r="S213" s="81"/>
      <c r="T213" s="84" t="s">
        <v>124</v>
      </c>
      <c r="U213" s="81"/>
      <c r="V213" s="84" t="s">
        <v>396</v>
      </c>
      <c r="W213" s="81"/>
      <c r="X213" s="80">
        <v>10662469.18</v>
      </c>
      <c r="Y213" s="81"/>
      <c r="Z213" s="84" t="s">
        <v>37</v>
      </c>
      <c r="AA213" s="81"/>
      <c r="AB213" s="80">
        <v>10662469.18</v>
      </c>
      <c r="AC213" s="81"/>
      <c r="AD213" s="84" t="s">
        <v>37</v>
      </c>
      <c r="AE213" s="81"/>
      <c r="AF213" s="84" t="s">
        <v>37</v>
      </c>
      <c r="AG213" s="81"/>
      <c r="AH213" s="84" t="s">
        <v>37</v>
      </c>
      <c r="AI213" s="81"/>
      <c r="AJ213" s="84" t="s">
        <v>37</v>
      </c>
      <c r="AK213" s="81"/>
      <c r="AL213" s="84" t="s">
        <v>37</v>
      </c>
      <c r="AM213" s="81"/>
      <c r="AN213" s="84" t="s">
        <v>37</v>
      </c>
      <c r="AO213" s="81"/>
      <c r="AP213" s="80">
        <v>10502057.050000001</v>
      </c>
      <c r="AQ213" s="81"/>
      <c r="AR213" s="84" t="s">
        <v>37</v>
      </c>
      <c r="AS213" s="81"/>
      <c r="AT213" s="80">
        <v>160412.13</v>
      </c>
      <c r="AU213" s="81"/>
      <c r="AV213" s="82">
        <f t="shared" si="6"/>
        <v>16.850625478061332</v>
      </c>
      <c r="AW213" s="83"/>
      <c r="AX213" s="15">
        <f t="shared" si="7"/>
        <v>19.040677515913984</v>
      </c>
    </row>
    <row r="214" spans="1:50" s="5" customFormat="1" ht="12.75" x14ac:dyDescent="0.2">
      <c r="A214" s="8" t="s">
        <v>397</v>
      </c>
      <c r="B214" s="12" t="s">
        <v>124</v>
      </c>
      <c r="C214" s="12" t="s">
        <v>398</v>
      </c>
      <c r="D214" s="33">
        <v>167714414</v>
      </c>
      <c r="E214" s="34" t="s">
        <v>37</v>
      </c>
      <c r="F214" s="33">
        <v>167714414</v>
      </c>
      <c r="G214" s="34" t="s">
        <v>37</v>
      </c>
      <c r="H214" s="34" t="s">
        <v>37</v>
      </c>
      <c r="I214" s="34" t="s">
        <v>37</v>
      </c>
      <c r="J214" s="34" t="s">
        <v>37</v>
      </c>
      <c r="K214" s="34" t="s">
        <v>37</v>
      </c>
      <c r="L214" s="34" t="s">
        <v>37</v>
      </c>
      <c r="M214" s="33">
        <v>139885000</v>
      </c>
      <c r="N214" s="34" t="s">
        <v>37</v>
      </c>
      <c r="O214" s="33">
        <v>27829414</v>
      </c>
      <c r="P214" s="79" t="s">
        <v>37</v>
      </c>
      <c r="Q214" s="78"/>
      <c r="R214" s="79" t="s">
        <v>397</v>
      </c>
      <c r="S214" s="78"/>
      <c r="T214" s="79" t="s">
        <v>124</v>
      </c>
      <c r="U214" s="78"/>
      <c r="V214" s="79" t="s">
        <v>398</v>
      </c>
      <c r="W214" s="78"/>
      <c r="X214" s="77">
        <v>9409554.9700000007</v>
      </c>
      <c r="Y214" s="78"/>
      <c r="Z214" s="79" t="s">
        <v>37</v>
      </c>
      <c r="AA214" s="78"/>
      <c r="AB214" s="77">
        <v>9409554.9700000007</v>
      </c>
      <c r="AC214" s="78"/>
      <c r="AD214" s="79" t="s">
        <v>37</v>
      </c>
      <c r="AE214" s="78"/>
      <c r="AF214" s="79" t="s">
        <v>37</v>
      </c>
      <c r="AG214" s="78"/>
      <c r="AH214" s="79" t="s">
        <v>37</v>
      </c>
      <c r="AI214" s="78"/>
      <c r="AJ214" s="79" t="s">
        <v>37</v>
      </c>
      <c r="AK214" s="78"/>
      <c r="AL214" s="79" t="s">
        <v>37</v>
      </c>
      <c r="AM214" s="78"/>
      <c r="AN214" s="79" t="s">
        <v>37</v>
      </c>
      <c r="AO214" s="78"/>
      <c r="AP214" s="77">
        <v>7431522.9900000002</v>
      </c>
      <c r="AQ214" s="78"/>
      <c r="AR214" s="79" t="s">
        <v>37</v>
      </c>
      <c r="AS214" s="78"/>
      <c r="AT214" s="77">
        <v>1978031.98</v>
      </c>
      <c r="AU214" s="78"/>
      <c r="AV214" s="82">
        <f t="shared" si="6"/>
        <v>5.6104628967668813</v>
      </c>
      <c r="AW214" s="83"/>
      <c r="AX214" s="15">
        <f t="shared" si="7"/>
        <v>5.3125946241555564</v>
      </c>
    </row>
    <row r="215" spans="1:50" ht="72" x14ac:dyDescent="0.2">
      <c r="A215" s="9" t="s">
        <v>143</v>
      </c>
      <c r="B215" s="3" t="s">
        <v>124</v>
      </c>
      <c r="C215" s="3" t="s">
        <v>399</v>
      </c>
      <c r="D215" s="36">
        <v>48994388</v>
      </c>
      <c r="E215" s="35" t="s">
        <v>37</v>
      </c>
      <c r="F215" s="36">
        <v>48994388</v>
      </c>
      <c r="G215" s="35" t="s">
        <v>37</v>
      </c>
      <c r="H215" s="35" t="s">
        <v>37</v>
      </c>
      <c r="I215" s="35" t="s">
        <v>37</v>
      </c>
      <c r="J215" s="35" t="s">
        <v>37</v>
      </c>
      <c r="K215" s="35" t="s">
        <v>37</v>
      </c>
      <c r="L215" s="35" t="s">
        <v>37</v>
      </c>
      <c r="M215" s="36">
        <v>28828300</v>
      </c>
      <c r="N215" s="35" t="s">
        <v>37</v>
      </c>
      <c r="O215" s="36">
        <v>20166088</v>
      </c>
      <c r="P215" s="84" t="s">
        <v>37</v>
      </c>
      <c r="Q215" s="81"/>
      <c r="R215" s="84" t="s">
        <v>143</v>
      </c>
      <c r="S215" s="81"/>
      <c r="T215" s="84" t="s">
        <v>124</v>
      </c>
      <c r="U215" s="81"/>
      <c r="V215" s="84" t="s">
        <v>399</v>
      </c>
      <c r="W215" s="81"/>
      <c r="X215" s="80">
        <v>5502314.8700000001</v>
      </c>
      <c r="Y215" s="81"/>
      <c r="Z215" s="84" t="s">
        <v>37</v>
      </c>
      <c r="AA215" s="81"/>
      <c r="AB215" s="80">
        <v>5502314.8700000001</v>
      </c>
      <c r="AC215" s="81"/>
      <c r="AD215" s="84" t="s">
        <v>37</v>
      </c>
      <c r="AE215" s="81"/>
      <c r="AF215" s="84" t="s">
        <v>37</v>
      </c>
      <c r="AG215" s="81"/>
      <c r="AH215" s="84" t="s">
        <v>37</v>
      </c>
      <c r="AI215" s="81"/>
      <c r="AJ215" s="84" t="s">
        <v>37</v>
      </c>
      <c r="AK215" s="81"/>
      <c r="AL215" s="84" t="s">
        <v>37</v>
      </c>
      <c r="AM215" s="81"/>
      <c r="AN215" s="84" t="s">
        <v>37</v>
      </c>
      <c r="AO215" s="81"/>
      <c r="AP215" s="80">
        <v>4328782.8899999997</v>
      </c>
      <c r="AQ215" s="81"/>
      <c r="AR215" s="84" t="s">
        <v>37</v>
      </c>
      <c r="AS215" s="81"/>
      <c r="AT215" s="80">
        <v>1173531.98</v>
      </c>
      <c r="AU215" s="81"/>
      <c r="AV215" s="82">
        <f t="shared" si="6"/>
        <v>11.230500256478354</v>
      </c>
      <c r="AW215" s="83"/>
      <c r="AX215" s="15">
        <f t="shared" si="7"/>
        <v>15.015741094688204</v>
      </c>
    </row>
    <row r="216" spans="1:50" ht="84" x14ac:dyDescent="0.2">
      <c r="A216" s="9" t="s">
        <v>145</v>
      </c>
      <c r="B216" s="3" t="s">
        <v>124</v>
      </c>
      <c r="C216" s="3" t="s">
        <v>400</v>
      </c>
      <c r="D216" s="36">
        <v>48994388</v>
      </c>
      <c r="E216" s="35" t="s">
        <v>37</v>
      </c>
      <c r="F216" s="36">
        <v>48994388</v>
      </c>
      <c r="G216" s="35" t="s">
        <v>37</v>
      </c>
      <c r="H216" s="35" t="s">
        <v>37</v>
      </c>
      <c r="I216" s="35" t="s">
        <v>37</v>
      </c>
      <c r="J216" s="35" t="s">
        <v>37</v>
      </c>
      <c r="K216" s="35" t="s">
        <v>37</v>
      </c>
      <c r="L216" s="35" t="s">
        <v>37</v>
      </c>
      <c r="M216" s="36">
        <v>28828300</v>
      </c>
      <c r="N216" s="35" t="s">
        <v>37</v>
      </c>
      <c r="O216" s="36">
        <v>20166088</v>
      </c>
      <c r="P216" s="84" t="s">
        <v>37</v>
      </c>
      <c r="Q216" s="81"/>
      <c r="R216" s="84" t="s">
        <v>145</v>
      </c>
      <c r="S216" s="81"/>
      <c r="T216" s="84" t="s">
        <v>124</v>
      </c>
      <c r="U216" s="81"/>
      <c r="V216" s="84" t="s">
        <v>400</v>
      </c>
      <c r="W216" s="81"/>
      <c r="X216" s="80">
        <v>5502314.8700000001</v>
      </c>
      <c r="Y216" s="81"/>
      <c r="Z216" s="84" t="s">
        <v>37</v>
      </c>
      <c r="AA216" s="81"/>
      <c r="AB216" s="80">
        <v>5502314.8700000001</v>
      </c>
      <c r="AC216" s="81"/>
      <c r="AD216" s="84" t="s">
        <v>37</v>
      </c>
      <c r="AE216" s="81"/>
      <c r="AF216" s="84" t="s">
        <v>37</v>
      </c>
      <c r="AG216" s="81"/>
      <c r="AH216" s="84" t="s">
        <v>37</v>
      </c>
      <c r="AI216" s="81"/>
      <c r="AJ216" s="84" t="s">
        <v>37</v>
      </c>
      <c r="AK216" s="81"/>
      <c r="AL216" s="84" t="s">
        <v>37</v>
      </c>
      <c r="AM216" s="81"/>
      <c r="AN216" s="84" t="s">
        <v>37</v>
      </c>
      <c r="AO216" s="81"/>
      <c r="AP216" s="80">
        <v>4328782.8899999997</v>
      </c>
      <c r="AQ216" s="81"/>
      <c r="AR216" s="84" t="s">
        <v>37</v>
      </c>
      <c r="AS216" s="81"/>
      <c r="AT216" s="80">
        <v>1173531.98</v>
      </c>
      <c r="AU216" s="81"/>
      <c r="AV216" s="82">
        <f t="shared" si="6"/>
        <v>11.230500256478354</v>
      </c>
      <c r="AW216" s="83"/>
      <c r="AX216" s="15">
        <f t="shared" si="7"/>
        <v>15.015741094688204</v>
      </c>
    </row>
    <row r="217" spans="1:50" ht="84" x14ac:dyDescent="0.2">
      <c r="A217" s="9" t="s">
        <v>147</v>
      </c>
      <c r="B217" s="3" t="s">
        <v>124</v>
      </c>
      <c r="C217" s="3" t="s">
        <v>401</v>
      </c>
      <c r="D217" s="36">
        <v>48994388</v>
      </c>
      <c r="E217" s="35" t="s">
        <v>37</v>
      </c>
      <c r="F217" s="36">
        <v>48994388</v>
      </c>
      <c r="G217" s="35" t="s">
        <v>37</v>
      </c>
      <c r="H217" s="35" t="s">
        <v>37</v>
      </c>
      <c r="I217" s="35" t="s">
        <v>37</v>
      </c>
      <c r="J217" s="35" t="s">
        <v>37</v>
      </c>
      <c r="K217" s="35" t="s">
        <v>37</v>
      </c>
      <c r="L217" s="35" t="s">
        <v>37</v>
      </c>
      <c r="M217" s="36">
        <v>28828300</v>
      </c>
      <c r="N217" s="35" t="s">
        <v>37</v>
      </c>
      <c r="O217" s="36">
        <v>20166088</v>
      </c>
      <c r="P217" s="84" t="s">
        <v>37</v>
      </c>
      <c r="Q217" s="81"/>
      <c r="R217" s="84" t="s">
        <v>147</v>
      </c>
      <c r="S217" s="81"/>
      <c r="T217" s="84" t="s">
        <v>124</v>
      </c>
      <c r="U217" s="81"/>
      <c r="V217" s="84" t="s">
        <v>401</v>
      </c>
      <c r="W217" s="81"/>
      <c r="X217" s="80">
        <v>5502314.8700000001</v>
      </c>
      <c r="Y217" s="81"/>
      <c r="Z217" s="84" t="s">
        <v>37</v>
      </c>
      <c r="AA217" s="81"/>
      <c r="AB217" s="80">
        <v>5502314.8700000001</v>
      </c>
      <c r="AC217" s="81"/>
      <c r="AD217" s="84" t="s">
        <v>37</v>
      </c>
      <c r="AE217" s="81"/>
      <c r="AF217" s="84" t="s">
        <v>37</v>
      </c>
      <c r="AG217" s="81"/>
      <c r="AH217" s="84" t="s">
        <v>37</v>
      </c>
      <c r="AI217" s="81"/>
      <c r="AJ217" s="84" t="s">
        <v>37</v>
      </c>
      <c r="AK217" s="81"/>
      <c r="AL217" s="84" t="s">
        <v>37</v>
      </c>
      <c r="AM217" s="81"/>
      <c r="AN217" s="84" t="s">
        <v>37</v>
      </c>
      <c r="AO217" s="81"/>
      <c r="AP217" s="80">
        <v>4328782.8899999997</v>
      </c>
      <c r="AQ217" s="81"/>
      <c r="AR217" s="84" t="s">
        <v>37</v>
      </c>
      <c r="AS217" s="81"/>
      <c r="AT217" s="80">
        <v>1173531.98</v>
      </c>
      <c r="AU217" s="81"/>
      <c r="AV217" s="82">
        <f t="shared" si="6"/>
        <v>11.230500256478354</v>
      </c>
      <c r="AW217" s="83"/>
      <c r="AX217" s="15">
        <f t="shared" si="7"/>
        <v>15.015741094688204</v>
      </c>
    </row>
    <row r="218" spans="1:50" ht="72" x14ac:dyDescent="0.2">
      <c r="A218" s="9" t="s">
        <v>224</v>
      </c>
      <c r="B218" s="3" t="s">
        <v>124</v>
      </c>
      <c r="C218" s="3" t="s">
        <v>402</v>
      </c>
      <c r="D218" s="36">
        <v>115563326</v>
      </c>
      <c r="E218" s="35" t="s">
        <v>37</v>
      </c>
      <c r="F218" s="36">
        <v>115563326</v>
      </c>
      <c r="G218" s="35" t="s">
        <v>37</v>
      </c>
      <c r="H218" s="35" t="s">
        <v>37</v>
      </c>
      <c r="I218" s="35" t="s">
        <v>37</v>
      </c>
      <c r="J218" s="35" t="s">
        <v>37</v>
      </c>
      <c r="K218" s="35" t="s">
        <v>37</v>
      </c>
      <c r="L218" s="35" t="s">
        <v>37</v>
      </c>
      <c r="M218" s="36">
        <v>107900000</v>
      </c>
      <c r="N218" s="35" t="s">
        <v>37</v>
      </c>
      <c r="O218" s="36">
        <v>7663326</v>
      </c>
      <c r="P218" s="84" t="s">
        <v>37</v>
      </c>
      <c r="Q218" s="81"/>
      <c r="R218" s="84" t="s">
        <v>224</v>
      </c>
      <c r="S218" s="81"/>
      <c r="T218" s="84" t="s">
        <v>124</v>
      </c>
      <c r="U218" s="81"/>
      <c r="V218" s="84" t="s">
        <v>402</v>
      </c>
      <c r="W218" s="81"/>
      <c r="X218" s="80">
        <v>3359854.8</v>
      </c>
      <c r="Y218" s="81"/>
      <c r="Z218" s="84" t="s">
        <v>37</v>
      </c>
      <c r="AA218" s="81"/>
      <c r="AB218" s="80">
        <v>3359854.8</v>
      </c>
      <c r="AC218" s="81"/>
      <c r="AD218" s="84" t="s">
        <v>37</v>
      </c>
      <c r="AE218" s="81"/>
      <c r="AF218" s="84" t="s">
        <v>37</v>
      </c>
      <c r="AG218" s="81"/>
      <c r="AH218" s="84" t="s">
        <v>37</v>
      </c>
      <c r="AI218" s="81"/>
      <c r="AJ218" s="84" t="s">
        <v>37</v>
      </c>
      <c r="AK218" s="81"/>
      <c r="AL218" s="84" t="s">
        <v>37</v>
      </c>
      <c r="AM218" s="81"/>
      <c r="AN218" s="84" t="s">
        <v>37</v>
      </c>
      <c r="AO218" s="81"/>
      <c r="AP218" s="80">
        <v>2555354.7999999998</v>
      </c>
      <c r="AQ218" s="81"/>
      <c r="AR218" s="84" t="s">
        <v>37</v>
      </c>
      <c r="AS218" s="81"/>
      <c r="AT218" s="80">
        <v>804500</v>
      </c>
      <c r="AU218" s="81"/>
      <c r="AV218" s="82">
        <f t="shared" si="6"/>
        <v>2.9073711499096171</v>
      </c>
      <c r="AW218" s="83"/>
      <c r="AX218" s="15">
        <f t="shared" si="7"/>
        <v>2.3682620945319739</v>
      </c>
    </row>
    <row r="219" spans="1:50" ht="24" x14ac:dyDescent="0.2">
      <c r="A219" s="9" t="s">
        <v>226</v>
      </c>
      <c r="B219" s="3" t="s">
        <v>124</v>
      </c>
      <c r="C219" s="3" t="s">
        <v>403</v>
      </c>
      <c r="D219" s="36">
        <v>115563326</v>
      </c>
      <c r="E219" s="35" t="s">
        <v>37</v>
      </c>
      <c r="F219" s="36">
        <v>115563326</v>
      </c>
      <c r="G219" s="35" t="s">
        <v>37</v>
      </c>
      <c r="H219" s="35" t="s">
        <v>37</v>
      </c>
      <c r="I219" s="35" t="s">
        <v>37</v>
      </c>
      <c r="J219" s="35" t="s">
        <v>37</v>
      </c>
      <c r="K219" s="35" t="s">
        <v>37</v>
      </c>
      <c r="L219" s="35" t="s">
        <v>37</v>
      </c>
      <c r="M219" s="36">
        <v>107900000</v>
      </c>
      <c r="N219" s="35" t="s">
        <v>37</v>
      </c>
      <c r="O219" s="36">
        <v>7663326</v>
      </c>
      <c r="P219" s="84" t="s">
        <v>37</v>
      </c>
      <c r="Q219" s="81"/>
      <c r="R219" s="84" t="s">
        <v>226</v>
      </c>
      <c r="S219" s="81"/>
      <c r="T219" s="84" t="s">
        <v>124</v>
      </c>
      <c r="U219" s="81"/>
      <c r="V219" s="84" t="s">
        <v>403</v>
      </c>
      <c r="W219" s="81"/>
      <c r="X219" s="80">
        <v>3359854.8</v>
      </c>
      <c r="Y219" s="81"/>
      <c r="Z219" s="84" t="s">
        <v>37</v>
      </c>
      <c r="AA219" s="81"/>
      <c r="AB219" s="80">
        <v>3359854.8</v>
      </c>
      <c r="AC219" s="81"/>
      <c r="AD219" s="84" t="s">
        <v>37</v>
      </c>
      <c r="AE219" s="81"/>
      <c r="AF219" s="84" t="s">
        <v>37</v>
      </c>
      <c r="AG219" s="81"/>
      <c r="AH219" s="84" t="s">
        <v>37</v>
      </c>
      <c r="AI219" s="81"/>
      <c r="AJ219" s="84" t="s">
        <v>37</v>
      </c>
      <c r="AK219" s="81"/>
      <c r="AL219" s="84" t="s">
        <v>37</v>
      </c>
      <c r="AM219" s="81"/>
      <c r="AN219" s="84" t="s">
        <v>37</v>
      </c>
      <c r="AO219" s="81"/>
      <c r="AP219" s="80">
        <v>2555354.7999999998</v>
      </c>
      <c r="AQ219" s="81"/>
      <c r="AR219" s="84" t="s">
        <v>37</v>
      </c>
      <c r="AS219" s="81"/>
      <c r="AT219" s="80">
        <v>804500</v>
      </c>
      <c r="AU219" s="81"/>
      <c r="AV219" s="82">
        <f t="shared" si="6"/>
        <v>2.9073711499096171</v>
      </c>
      <c r="AW219" s="83"/>
      <c r="AX219" s="15">
        <f t="shared" si="7"/>
        <v>2.3682620945319739</v>
      </c>
    </row>
    <row r="220" spans="1:50" ht="96" x14ac:dyDescent="0.2">
      <c r="A220" s="9" t="s">
        <v>292</v>
      </c>
      <c r="B220" s="3" t="s">
        <v>124</v>
      </c>
      <c r="C220" s="3" t="s">
        <v>404</v>
      </c>
      <c r="D220" s="36">
        <v>115563326</v>
      </c>
      <c r="E220" s="35" t="s">
        <v>37</v>
      </c>
      <c r="F220" s="36">
        <v>115563326</v>
      </c>
      <c r="G220" s="35" t="s">
        <v>37</v>
      </c>
      <c r="H220" s="35" t="s">
        <v>37</v>
      </c>
      <c r="I220" s="35" t="s">
        <v>37</v>
      </c>
      <c r="J220" s="35" t="s">
        <v>37</v>
      </c>
      <c r="K220" s="35" t="s">
        <v>37</v>
      </c>
      <c r="L220" s="35" t="s">
        <v>37</v>
      </c>
      <c r="M220" s="36">
        <v>107900000</v>
      </c>
      <c r="N220" s="35" t="s">
        <v>37</v>
      </c>
      <c r="O220" s="36">
        <v>7663326</v>
      </c>
      <c r="P220" s="84" t="s">
        <v>37</v>
      </c>
      <c r="Q220" s="81"/>
      <c r="R220" s="84" t="s">
        <v>292</v>
      </c>
      <c r="S220" s="81"/>
      <c r="T220" s="84" t="s">
        <v>124</v>
      </c>
      <c r="U220" s="81"/>
      <c r="V220" s="84" t="s">
        <v>404</v>
      </c>
      <c r="W220" s="81"/>
      <c r="X220" s="80">
        <v>3359854.8</v>
      </c>
      <c r="Y220" s="81"/>
      <c r="Z220" s="84" t="s">
        <v>37</v>
      </c>
      <c r="AA220" s="81"/>
      <c r="AB220" s="80">
        <v>3359854.8</v>
      </c>
      <c r="AC220" s="81"/>
      <c r="AD220" s="84" t="s">
        <v>37</v>
      </c>
      <c r="AE220" s="81"/>
      <c r="AF220" s="84" t="s">
        <v>37</v>
      </c>
      <c r="AG220" s="81"/>
      <c r="AH220" s="84" t="s">
        <v>37</v>
      </c>
      <c r="AI220" s="81"/>
      <c r="AJ220" s="84" t="s">
        <v>37</v>
      </c>
      <c r="AK220" s="81"/>
      <c r="AL220" s="84" t="s">
        <v>37</v>
      </c>
      <c r="AM220" s="81"/>
      <c r="AN220" s="84" t="s">
        <v>37</v>
      </c>
      <c r="AO220" s="81"/>
      <c r="AP220" s="80">
        <v>2555354.7999999998</v>
      </c>
      <c r="AQ220" s="81"/>
      <c r="AR220" s="84" t="s">
        <v>37</v>
      </c>
      <c r="AS220" s="81"/>
      <c r="AT220" s="80">
        <v>804500</v>
      </c>
      <c r="AU220" s="81"/>
      <c r="AV220" s="82">
        <f t="shared" si="6"/>
        <v>2.9073711499096171</v>
      </c>
      <c r="AW220" s="83"/>
      <c r="AX220" s="15">
        <f t="shared" si="7"/>
        <v>2.3682620945319739</v>
      </c>
    </row>
    <row r="221" spans="1:50" ht="24" x14ac:dyDescent="0.2">
      <c r="A221" s="9" t="s">
        <v>163</v>
      </c>
      <c r="B221" s="3" t="s">
        <v>124</v>
      </c>
      <c r="C221" s="3" t="s">
        <v>405</v>
      </c>
      <c r="D221" s="36">
        <v>3156700</v>
      </c>
      <c r="E221" s="35" t="s">
        <v>37</v>
      </c>
      <c r="F221" s="36">
        <v>3156700</v>
      </c>
      <c r="G221" s="35" t="s">
        <v>37</v>
      </c>
      <c r="H221" s="35" t="s">
        <v>37</v>
      </c>
      <c r="I221" s="35" t="s">
        <v>37</v>
      </c>
      <c r="J221" s="35" t="s">
        <v>37</v>
      </c>
      <c r="K221" s="35" t="s">
        <v>37</v>
      </c>
      <c r="L221" s="35" t="s">
        <v>37</v>
      </c>
      <c r="M221" s="36">
        <v>3156700</v>
      </c>
      <c r="N221" s="35" t="s">
        <v>37</v>
      </c>
      <c r="O221" s="35" t="s">
        <v>37</v>
      </c>
      <c r="P221" s="84" t="s">
        <v>37</v>
      </c>
      <c r="Q221" s="81"/>
      <c r="R221" s="84" t="s">
        <v>163</v>
      </c>
      <c r="S221" s="81"/>
      <c r="T221" s="84" t="s">
        <v>124</v>
      </c>
      <c r="U221" s="81"/>
      <c r="V221" s="84" t="s">
        <v>405</v>
      </c>
      <c r="W221" s="81"/>
      <c r="X221" s="80">
        <v>547385.30000000005</v>
      </c>
      <c r="Y221" s="81"/>
      <c r="Z221" s="84" t="s">
        <v>37</v>
      </c>
      <c r="AA221" s="81"/>
      <c r="AB221" s="80">
        <v>547385.30000000005</v>
      </c>
      <c r="AC221" s="81"/>
      <c r="AD221" s="84" t="s">
        <v>37</v>
      </c>
      <c r="AE221" s="81"/>
      <c r="AF221" s="84" t="s">
        <v>37</v>
      </c>
      <c r="AG221" s="81"/>
      <c r="AH221" s="84" t="s">
        <v>37</v>
      </c>
      <c r="AI221" s="81"/>
      <c r="AJ221" s="84" t="s">
        <v>37</v>
      </c>
      <c r="AK221" s="81"/>
      <c r="AL221" s="84" t="s">
        <v>37</v>
      </c>
      <c r="AM221" s="81"/>
      <c r="AN221" s="84" t="s">
        <v>37</v>
      </c>
      <c r="AO221" s="81"/>
      <c r="AP221" s="80">
        <v>547385.30000000005</v>
      </c>
      <c r="AQ221" s="81"/>
      <c r="AR221" s="84" t="s">
        <v>37</v>
      </c>
      <c r="AS221" s="81"/>
      <c r="AT221" s="84" t="s">
        <v>37</v>
      </c>
      <c r="AU221" s="81"/>
      <c r="AV221" s="82">
        <f t="shared" si="6"/>
        <v>17.340428295371751</v>
      </c>
      <c r="AW221" s="83"/>
      <c r="AX221" s="15">
        <f t="shared" si="7"/>
        <v>17.340428295371751</v>
      </c>
    </row>
    <row r="222" spans="1:50" ht="144" x14ac:dyDescent="0.2">
      <c r="A222" s="9" t="s">
        <v>235</v>
      </c>
      <c r="B222" s="3" t="s">
        <v>124</v>
      </c>
      <c r="C222" s="3" t="s">
        <v>406</v>
      </c>
      <c r="D222" s="36">
        <v>3156700</v>
      </c>
      <c r="E222" s="35" t="s">
        <v>37</v>
      </c>
      <c r="F222" s="36">
        <v>3156700</v>
      </c>
      <c r="G222" s="35" t="s">
        <v>37</v>
      </c>
      <c r="H222" s="35" t="s">
        <v>37</v>
      </c>
      <c r="I222" s="35" t="s">
        <v>37</v>
      </c>
      <c r="J222" s="35" t="s">
        <v>37</v>
      </c>
      <c r="K222" s="35" t="s">
        <v>37</v>
      </c>
      <c r="L222" s="35" t="s">
        <v>37</v>
      </c>
      <c r="M222" s="36">
        <v>3156700</v>
      </c>
      <c r="N222" s="35" t="s">
        <v>37</v>
      </c>
      <c r="O222" s="35" t="s">
        <v>37</v>
      </c>
      <c r="P222" s="84" t="s">
        <v>37</v>
      </c>
      <c r="Q222" s="81"/>
      <c r="R222" s="84" t="s">
        <v>235</v>
      </c>
      <c r="S222" s="81"/>
      <c r="T222" s="84" t="s">
        <v>124</v>
      </c>
      <c r="U222" s="81"/>
      <c r="V222" s="84" t="s">
        <v>406</v>
      </c>
      <c r="W222" s="81"/>
      <c r="X222" s="80">
        <v>547385.30000000005</v>
      </c>
      <c r="Y222" s="81"/>
      <c r="Z222" s="84" t="s">
        <v>37</v>
      </c>
      <c r="AA222" s="81"/>
      <c r="AB222" s="80">
        <v>547385.30000000005</v>
      </c>
      <c r="AC222" s="81"/>
      <c r="AD222" s="84" t="s">
        <v>37</v>
      </c>
      <c r="AE222" s="81"/>
      <c r="AF222" s="84" t="s">
        <v>37</v>
      </c>
      <c r="AG222" s="81"/>
      <c r="AH222" s="84" t="s">
        <v>37</v>
      </c>
      <c r="AI222" s="81"/>
      <c r="AJ222" s="84" t="s">
        <v>37</v>
      </c>
      <c r="AK222" s="81"/>
      <c r="AL222" s="84" t="s">
        <v>37</v>
      </c>
      <c r="AM222" s="81"/>
      <c r="AN222" s="84" t="s">
        <v>37</v>
      </c>
      <c r="AO222" s="81"/>
      <c r="AP222" s="80">
        <v>547385.30000000005</v>
      </c>
      <c r="AQ222" s="81"/>
      <c r="AR222" s="84" t="s">
        <v>37</v>
      </c>
      <c r="AS222" s="81"/>
      <c r="AT222" s="84" t="s">
        <v>37</v>
      </c>
      <c r="AU222" s="81"/>
      <c r="AV222" s="82">
        <f t="shared" si="6"/>
        <v>17.340428295371751</v>
      </c>
      <c r="AW222" s="83"/>
      <c r="AX222" s="15">
        <f t="shared" si="7"/>
        <v>17.340428295371751</v>
      </c>
    </row>
    <row r="223" spans="1:50" ht="144" x14ac:dyDescent="0.2">
      <c r="A223" s="9" t="s">
        <v>237</v>
      </c>
      <c r="B223" s="3" t="s">
        <v>124</v>
      </c>
      <c r="C223" s="3" t="s">
        <v>407</v>
      </c>
      <c r="D223" s="36">
        <v>3156700</v>
      </c>
      <c r="E223" s="35" t="s">
        <v>37</v>
      </c>
      <c r="F223" s="36">
        <v>3156700</v>
      </c>
      <c r="G223" s="35" t="s">
        <v>37</v>
      </c>
      <c r="H223" s="35" t="s">
        <v>37</v>
      </c>
      <c r="I223" s="35" t="s">
        <v>37</v>
      </c>
      <c r="J223" s="35" t="s">
        <v>37</v>
      </c>
      <c r="K223" s="35" t="s">
        <v>37</v>
      </c>
      <c r="L223" s="35" t="s">
        <v>37</v>
      </c>
      <c r="M223" s="36">
        <v>3156700</v>
      </c>
      <c r="N223" s="35" t="s">
        <v>37</v>
      </c>
      <c r="O223" s="35" t="s">
        <v>37</v>
      </c>
      <c r="P223" s="84" t="s">
        <v>37</v>
      </c>
      <c r="Q223" s="81"/>
      <c r="R223" s="84" t="s">
        <v>237</v>
      </c>
      <c r="S223" s="81"/>
      <c r="T223" s="84" t="s">
        <v>124</v>
      </c>
      <c r="U223" s="81"/>
      <c r="V223" s="84" t="s">
        <v>407</v>
      </c>
      <c r="W223" s="81"/>
      <c r="X223" s="80">
        <v>547385.30000000005</v>
      </c>
      <c r="Y223" s="81"/>
      <c r="Z223" s="84" t="s">
        <v>37</v>
      </c>
      <c r="AA223" s="81"/>
      <c r="AB223" s="80">
        <v>547385.30000000005</v>
      </c>
      <c r="AC223" s="81"/>
      <c r="AD223" s="84" t="s">
        <v>37</v>
      </c>
      <c r="AE223" s="81"/>
      <c r="AF223" s="84" t="s">
        <v>37</v>
      </c>
      <c r="AG223" s="81"/>
      <c r="AH223" s="84" t="s">
        <v>37</v>
      </c>
      <c r="AI223" s="81"/>
      <c r="AJ223" s="84" t="s">
        <v>37</v>
      </c>
      <c r="AK223" s="81"/>
      <c r="AL223" s="84" t="s">
        <v>37</v>
      </c>
      <c r="AM223" s="81"/>
      <c r="AN223" s="84" t="s">
        <v>37</v>
      </c>
      <c r="AO223" s="81"/>
      <c r="AP223" s="80">
        <v>547385.30000000005</v>
      </c>
      <c r="AQ223" s="81"/>
      <c r="AR223" s="84" t="s">
        <v>37</v>
      </c>
      <c r="AS223" s="81"/>
      <c r="AT223" s="84" t="s">
        <v>37</v>
      </c>
      <c r="AU223" s="81"/>
      <c r="AV223" s="82">
        <f t="shared" si="6"/>
        <v>17.340428295371751</v>
      </c>
      <c r="AW223" s="83"/>
      <c r="AX223" s="15">
        <f t="shared" si="7"/>
        <v>17.340428295371751</v>
      </c>
    </row>
    <row r="224" spans="1:50" s="5" customFormat="1" ht="60" customHeight="1" x14ac:dyDescent="0.2">
      <c r="A224" s="8" t="s">
        <v>408</v>
      </c>
      <c r="B224" s="12" t="s">
        <v>124</v>
      </c>
      <c r="C224" s="12" t="s">
        <v>409</v>
      </c>
      <c r="D224" s="33">
        <v>13000</v>
      </c>
      <c r="E224" s="34" t="s">
        <v>37</v>
      </c>
      <c r="F224" s="33">
        <v>13000</v>
      </c>
      <c r="G224" s="34" t="s">
        <v>37</v>
      </c>
      <c r="H224" s="34" t="s">
        <v>37</v>
      </c>
      <c r="I224" s="34" t="s">
        <v>37</v>
      </c>
      <c r="J224" s="34" t="s">
        <v>37</v>
      </c>
      <c r="K224" s="34" t="s">
        <v>37</v>
      </c>
      <c r="L224" s="34" t="s">
        <v>37</v>
      </c>
      <c r="M224" s="33">
        <v>13000</v>
      </c>
      <c r="N224" s="34" t="s">
        <v>37</v>
      </c>
      <c r="O224" s="34" t="s">
        <v>37</v>
      </c>
      <c r="P224" s="79" t="s">
        <v>37</v>
      </c>
      <c r="Q224" s="78"/>
      <c r="R224" s="79" t="s">
        <v>408</v>
      </c>
      <c r="S224" s="78"/>
      <c r="T224" s="79" t="s">
        <v>124</v>
      </c>
      <c r="U224" s="78"/>
      <c r="V224" s="79" t="s">
        <v>409</v>
      </c>
      <c r="W224" s="78"/>
      <c r="X224" s="79" t="s">
        <v>37</v>
      </c>
      <c r="Y224" s="78"/>
      <c r="Z224" s="79" t="s">
        <v>37</v>
      </c>
      <c r="AA224" s="78"/>
      <c r="AB224" s="79" t="s">
        <v>37</v>
      </c>
      <c r="AC224" s="78"/>
      <c r="AD224" s="79" t="s">
        <v>37</v>
      </c>
      <c r="AE224" s="78"/>
      <c r="AF224" s="79" t="s">
        <v>37</v>
      </c>
      <c r="AG224" s="78"/>
      <c r="AH224" s="79" t="s">
        <v>37</v>
      </c>
      <c r="AI224" s="78"/>
      <c r="AJ224" s="79" t="s">
        <v>37</v>
      </c>
      <c r="AK224" s="78"/>
      <c r="AL224" s="79" t="s">
        <v>37</v>
      </c>
      <c r="AM224" s="78"/>
      <c r="AN224" s="79" t="s">
        <v>37</v>
      </c>
      <c r="AO224" s="78"/>
      <c r="AP224" s="79" t="s">
        <v>37</v>
      </c>
      <c r="AQ224" s="78"/>
      <c r="AR224" s="79" t="s">
        <v>37</v>
      </c>
      <c r="AS224" s="78"/>
      <c r="AT224" s="79" t="s">
        <v>37</v>
      </c>
      <c r="AU224" s="78"/>
      <c r="AV224" s="82" t="e">
        <f t="shared" si="6"/>
        <v>#VALUE!</v>
      </c>
      <c r="AW224" s="83"/>
      <c r="AX224" s="15" t="e">
        <f t="shared" si="7"/>
        <v>#VALUE!</v>
      </c>
    </row>
    <row r="225" spans="1:50" ht="204" customHeight="1" x14ac:dyDescent="0.2">
      <c r="A225" s="9" t="s">
        <v>129</v>
      </c>
      <c r="B225" s="3" t="s">
        <v>124</v>
      </c>
      <c r="C225" s="3" t="s">
        <v>410</v>
      </c>
      <c r="D225" s="36">
        <v>2600</v>
      </c>
      <c r="E225" s="35" t="s">
        <v>37</v>
      </c>
      <c r="F225" s="36">
        <v>2600</v>
      </c>
      <c r="G225" s="35" t="s">
        <v>37</v>
      </c>
      <c r="H225" s="35" t="s">
        <v>37</v>
      </c>
      <c r="I225" s="35" t="s">
        <v>37</v>
      </c>
      <c r="J225" s="35" t="s">
        <v>37</v>
      </c>
      <c r="K225" s="35" t="s">
        <v>37</v>
      </c>
      <c r="L225" s="35" t="s">
        <v>37</v>
      </c>
      <c r="M225" s="36">
        <v>2600</v>
      </c>
      <c r="N225" s="35" t="s">
        <v>37</v>
      </c>
      <c r="O225" s="35" t="s">
        <v>37</v>
      </c>
      <c r="P225" s="84" t="s">
        <v>37</v>
      </c>
      <c r="Q225" s="81"/>
      <c r="R225" s="84" t="s">
        <v>129</v>
      </c>
      <c r="S225" s="81"/>
      <c r="T225" s="84" t="s">
        <v>124</v>
      </c>
      <c r="U225" s="81"/>
      <c r="V225" s="84" t="s">
        <v>410</v>
      </c>
      <c r="W225" s="81"/>
      <c r="X225" s="84" t="s">
        <v>37</v>
      </c>
      <c r="Y225" s="81"/>
      <c r="Z225" s="84" t="s">
        <v>37</v>
      </c>
      <c r="AA225" s="81"/>
      <c r="AB225" s="84" t="s">
        <v>37</v>
      </c>
      <c r="AC225" s="81"/>
      <c r="AD225" s="84" t="s">
        <v>37</v>
      </c>
      <c r="AE225" s="81"/>
      <c r="AF225" s="84" t="s">
        <v>37</v>
      </c>
      <c r="AG225" s="81"/>
      <c r="AH225" s="84" t="s">
        <v>37</v>
      </c>
      <c r="AI225" s="81"/>
      <c r="AJ225" s="84" t="s">
        <v>37</v>
      </c>
      <c r="AK225" s="81"/>
      <c r="AL225" s="84" t="s">
        <v>37</v>
      </c>
      <c r="AM225" s="81"/>
      <c r="AN225" s="84" t="s">
        <v>37</v>
      </c>
      <c r="AO225" s="81"/>
      <c r="AP225" s="84" t="s">
        <v>37</v>
      </c>
      <c r="AQ225" s="81"/>
      <c r="AR225" s="84" t="s">
        <v>37</v>
      </c>
      <c r="AS225" s="81"/>
      <c r="AT225" s="84" t="s">
        <v>37</v>
      </c>
      <c r="AU225" s="81"/>
      <c r="AV225" s="82" t="e">
        <f t="shared" si="6"/>
        <v>#VALUE!</v>
      </c>
      <c r="AW225" s="83"/>
      <c r="AX225" s="15" t="e">
        <f t="shared" si="7"/>
        <v>#VALUE!</v>
      </c>
    </row>
    <row r="226" spans="1:50" ht="60" x14ac:dyDescent="0.2">
      <c r="A226" s="9" t="s">
        <v>131</v>
      </c>
      <c r="B226" s="3" t="s">
        <v>124</v>
      </c>
      <c r="C226" s="3" t="s">
        <v>411</v>
      </c>
      <c r="D226" s="36">
        <v>2600</v>
      </c>
      <c r="E226" s="35" t="s">
        <v>37</v>
      </c>
      <c r="F226" s="36">
        <v>2600</v>
      </c>
      <c r="G226" s="35" t="s">
        <v>37</v>
      </c>
      <c r="H226" s="35" t="s">
        <v>37</v>
      </c>
      <c r="I226" s="35" t="s">
        <v>37</v>
      </c>
      <c r="J226" s="35" t="s">
        <v>37</v>
      </c>
      <c r="K226" s="35" t="s">
        <v>37</v>
      </c>
      <c r="L226" s="35" t="s">
        <v>37</v>
      </c>
      <c r="M226" s="36">
        <v>2600</v>
      </c>
      <c r="N226" s="35" t="s">
        <v>37</v>
      </c>
      <c r="O226" s="35" t="s">
        <v>37</v>
      </c>
      <c r="P226" s="84" t="s">
        <v>37</v>
      </c>
      <c r="Q226" s="81"/>
      <c r="R226" s="84" t="s">
        <v>131</v>
      </c>
      <c r="S226" s="81"/>
      <c r="T226" s="84" t="s">
        <v>124</v>
      </c>
      <c r="U226" s="81"/>
      <c r="V226" s="84" t="s">
        <v>411</v>
      </c>
      <c r="W226" s="81"/>
      <c r="X226" s="84" t="s">
        <v>37</v>
      </c>
      <c r="Y226" s="81"/>
      <c r="Z226" s="84" t="s">
        <v>37</v>
      </c>
      <c r="AA226" s="81"/>
      <c r="AB226" s="84" t="s">
        <v>37</v>
      </c>
      <c r="AC226" s="81"/>
      <c r="AD226" s="84" t="s">
        <v>37</v>
      </c>
      <c r="AE226" s="81"/>
      <c r="AF226" s="84" t="s">
        <v>37</v>
      </c>
      <c r="AG226" s="81"/>
      <c r="AH226" s="84" t="s">
        <v>37</v>
      </c>
      <c r="AI226" s="81"/>
      <c r="AJ226" s="84" t="s">
        <v>37</v>
      </c>
      <c r="AK226" s="81"/>
      <c r="AL226" s="84" t="s">
        <v>37</v>
      </c>
      <c r="AM226" s="81"/>
      <c r="AN226" s="84" t="s">
        <v>37</v>
      </c>
      <c r="AO226" s="81"/>
      <c r="AP226" s="84" t="s">
        <v>37</v>
      </c>
      <c r="AQ226" s="81"/>
      <c r="AR226" s="84" t="s">
        <v>37</v>
      </c>
      <c r="AS226" s="81"/>
      <c r="AT226" s="84" t="s">
        <v>37</v>
      </c>
      <c r="AU226" s="81"/>
      <c r="AV226" s="82" t="e">
        <f t="shared" si="6"/>
        <v>#VALUE!</v>
      </c>
      <c r="AW226" s="83"/>
      <c r="AX226" s="15" t="e">
        <f t="shared" si="7"/>
        <v>#VALUE!</v>
      </c>
    </row>
    <row r="227" spans="1:50" ht="60" customHeight="1" x14ac:dyDescent="0.2">
      <c r="A227" s="9" t="s">
        <v>133</v>
      </c>
      <c r="B227" s="3" t="s">
        <v>124</v>
      </c>
      <c r="C227" s="3" t="s">
        <v>412</v>
      </c>
      <c r="D227" s="36">
        <v>1996.92</v>
      </c>
      <c r="E227" s="35" t="s">
        <v>37</v>
      </c>
      <c r="F227" s="36">
        <v>1996.92</v>
      </c>
      <c r="G227" s="35" t="s">
        <v>37</v>
      </c>
      <c r="H227" s="35" t="s">
        <v>37</v>
      </c>
      <c r="I227" s="35" t="s">
        <v>37</v>
      </c>
      <c r="J227" s="35" t="s">
        <v>37</v>
      </c>
      <c r="K227" s="35" t="s">
        <v>37</v>
      </c>
      <c r="L227" s="35" t="s">
        <v>37</v>
      </c>
      <c r="M227" s="36">
        <v>1996.92</v>
      </c>
      <c r="N227" s="35" t="s">
        <v>37</v>
      </c>
      <c r="O227" s="35" t="s">
        <v>37</v>
      </c>
      <c r="P227" s="84" t="s">
        <v>37</v>
      </c>
      <c r="Q227" s="81"/>
      <c r="R227" s="84" t="s">
        <v>133</v>
      </c>
      <c r="S227" s="81"/>
      <c r="T227" s="84" t="s">
        <v>124</v>
      </c>
      <c r="U227" s="81"/>
      <c r="V227" s="84" t="s">
        <v>412</v>
      </c>
      <c r="W227" s="81"/>
      <c r="X227" s="84" t="s">
        <v>37</v>
      </c>
      <c r="Y227" s="81"/>
      <c r="Z227" s="84" t="s">
        <v>37</v>
      </c>
      <c r="AA227" s="81"/>
      <c r="AB227" s="84" t="s">
        <v>37</v>
      </c>
      <c r="AC227" s="81"/>
      <c r="AD227" s="84" t="s">
        <v>37</v>
      </c>
      <c r="AE227" s="81"/>
      <c r="AF227" s="84" t="s">
        <v>37</v>
      </c>
      <c r="AG227" s="81"/>
      <c r="AH227" s="84" t="s">
        <v>37</v>
      </c>
      <c r="AI227" s="81"/>
      <c r="AJ227" s="84" t="s">
        <v>37</v>
      </c>
      <c r="AK227" s="81"/>
      <c r="AL227" s="84" t="s">
        <v>37</v>
      </c>
      <c r="AM227" s="81"/>
      <c r="AN227" s="84" t="s">
        <v>37</v>
      </c>
      <c r="AO227" s="81"/>
      <c r="AP227" s="84" t="s">
        <v>37</v>
      </c>
      <c r="AQ227" s="81"/>
      <c r="AR227" s="84" t="s">
        <v>37</v>
      </c>
      <c r="AS227" s="81"/>
      <c r="AT227" s="84" t="s">
        <v>37</v>
      </c>
      <c r="AU227" s="81"/>
      <c r="AV227" s="82" t="e">
        <f t="shared" si="6"/>
        <v>#VALUE!</v>
      </c>
      <c r="AW227" s="83"/>
      <c r="AX227" s="15" t="e">
        <f t="shared" si="7"/>
        <v>#VALUE!</v>
      </c>
    </row>
    <row r="228" spans="1:50" ht="132" x14ac:dyDescent="0.2">
      <c r="A228" s="9" t="s">
        <v>135</v>
      </c>
      <c r="B228" s="3" t="s">
        <v>124</v>
      </c>
      <c r="C228" s="3" t="s">
        <v>413</v>
      </c>
      <c r="D228" s="36">
        <v>603.08000000000004</v>
      </c>
      <c r="E228" s="35" t="s">
        <v>37</v>
      </c>
      <c r="F228" s="36">
        <v>603.08000000000004</v>
      </c>
      <c r="G228" s="35" t="s">
        <v>37</v>
      </c>
      <c r="H228" s="35" t="s">
        <v>37</v>
      </c>
      <c r="I228" s="35" t="s">
        <v>37</v>
      </c>
      <c r="J228" s="35" t="s">
        <v>37</v>
      </c>
      <c r="K228" s="35" t="s">
        <v>37</v>
      </c>
      <c r="L228" s="35" t="s">
        <v>37</v>
      </c>
      <c r="M228" s="36">
        <v>603.08000000000004</v>
      </c>
      <c r="N228" s="35" t="s">
        <v>37</v>
      </c>
      <c r="O228" s="35" t="s">
        <v>37</v>
      </c>
      <c r="P228" s="84" t="s">
        <v>37</v>
      </c>
      <c r="Q228" s="81"/>
      <c r="R228" s="84" t="s">
        <v>135</v>
      </c>
      <c r="S228" s="81"/>
      <c r="T228" s="84" t="s">
        <v>124</v>
      </c>
      <c r="U228" s="81"/>
      <c r="V228" s="84" t="s">
        <v>413</v>
      </c>
      <c r="W228" s="81"/>
      <c r="X228" s="84" t="s">
        <v>37</v>
      </c>
      <c r="Y228" s="81"/>
      <c r="Z228" s="84" t="s">
        <v>37</v>
      </c>
      <c r="AA228" s="81"/>
      <c r="AB228" s="84" t="s">
        <v>37</v>
      </c>
      <c r="AC228" s="81"/>
      <c r="AD228" s="84" t="s">
        <v>37</v>
      </c>
      <c r="AE228" s="81"/>
      <c r="AF228" s="84" t="s">
        <v>37</v>
      </c>
      <c r="AG228" s="81"/>
      <c r="AH228" s="84" t="s">
        <v>37</v>
      </c>
      <c r="AI228" s="81"/>
      <c r="AJ228" s="84" t="s">
        <v>37</v>
      </c>
      <c r="AK228" s="81"/>
      <c r="AL228" s="84" t="s">
        <v>37</v>
      </c>
      <c r="AM228" s="81"/>
      <c r="AN228" s="84" t="s">
        <v>37</v>
      </c>
      <c r="AO228" s="81"/>
      <c r="AP228" s="84" t="s">
        <v>37</v>
      </c>
      <c r="AQ228" s="81"/>
      <c r="AR228" s="84" t="s">
        <v>37</v>
      </c>
      <c r="AS228" s="81"/>
      <c r="AT228" s="84" t="s">
        <v>37</v>
      </c>
      <c r="AU228" s="81"/>
      <c r="AV228" s="82" t="e">
        <f t="shared" si="6"/>
        <v>#VALUE!</v>
      </c>
      <c r="AW228" s="83"/>
      <c r="AX228" s="15" t="e">
        <f t="shared" si="7"/>
        <v>#VALUE!</v>
      </c>
    </row>
    <row r="229" spans="1:50" ht="72" x14ac:dyDescent="0.2">
      <c r="A229" s="9" t="s">
        <v>143</v>
      </c>
      <c r="B229" s="3" t="s">
        <v>124</v>
      </c>
      <c r="C229" s="3" t="s">
        <v>414</v>
      </c>
      <c r="D229" s="36">
        <v>10400</v>
      </c>
      <c r="E229" s="35" t="s">
        <v>37</v>
      </c>
      <c r="F229" s="36">
        <v>10400</v>
      </c>
      <c r="G229" s="35" t="s">
        <v>37</v>
      </c>
      <c r="H229" s="35" t="s">
        <v>37</v>
      </c>
      <c r="I229" s="35" t="s">
        <v>37</v>
      </c>
      <c r="J229" s="35" t="s">
        <v>37</v>
      </c>
      <c r="K229" s="35" t="s">
        <v>37</v>
      </c>
      <c r="L229" s="35" t="s">
        <v>37</v>
      </c>
      <c r="M229" s="36">
        <v>10400</v>
      </c>
      <c r="N229" s="35" t="s">
        <v>37</v>
      </c>
      <c r="O229" s="35" t="s">
        <v>37</v>
      </c>
      <c r="P229" s="84" t="s">
        <v>37</v>
      </c>
      <c r="Q229" s="81"/>
      <c r="R229" s="84" t="s">
        <v>143</v>
      </c>
      <c r="S229" s="81"/>
      <c r="T229" s="84" t="s">
        <v>124</v>
      </c>
      <c r="U229" s="81"/>
      <c r="V229" s="84" t="s">
        <v>414</v>
      </c>
      <c r="W229" s="81"/>
      <c r="X229" s="84" t="s">
        <v>37</v>
      </c>
      <c r="Y229" s="81"/>
      <c r="Z229" s="84" t="s">
        <v>37</v>
      </c>
      <c r="AA229" s="81"/>
      <c r="AB229" s="84" t="s">
        <v>37</v>
      </c>
      <c r="AC229" s="81"/>
      <c r="AD229" s="84" t="s">
        <v>37</v>
      </c>
      <c r="AE229" s="81"/>
      <c r="AF229" s="84" t="s">
        <v>37</v>
      </c>
      <c r="AG229" s="81"/>
      <c r="AH229" s="84" t="s">
        <v>37</v>
      </c>
      <c r="AI229" s="81"/>
      <c r="AJ229" s="84" t="s">
        <v>37</v>
      </c>
      <c r="AK229" s="81"/>
      <c r="AL229" s="84" t="s">
        <v>37</v>
      </c>
      <c r="AM229" s="81"/>
      <c r="AN229" s="84" t="s">
        <v>37</v>
      </c>
      <c r="AO229" s="81"/>
      <c r="AP229" s="84" t="s">
        <v>37</v>
      </c>
      <c r="AQ229" s="81"/>
      <c r="AR229" s="84" t="s">
        <v>37</v>
      </c>
      <c r="AS229" s="81"/>
      <c r="AT229" s="84" t="s">
        <v>37</v>
      </c>
      <c r="AU229" s="81"/>
      <c r="AV229" s="82" t="e">
        <f t="shared" si="6"/>
        <v>#VALUE!</v>
      </c>
      <c r="AW229" s="83"/>
      <c r="AX229" s="15" t="e">
        <f t="shared" si="7"/>
        <v>#VALUE!</v>
      </c>
    </row>
    <row r="230" spans="1:50" ht="84" x14ac:dyDescent="0.2">
      <c r="A230" s="9" t="s">
        <v>145</v>
      </c>
      <c r="B230" s="3" t="s">
        <v>124</v>
      </c>
      <c r="C230" s="3" t="s">
        <v>415</v>
      </c>
      <c r="D230" s="36">
        <v>10400</v>
      </c>
      <c r="E230" s="35" t="s">
        <v>37</v>
      </c>
      <c r="F230" s="36">
        <v>10400</v>
      </c>
      <c r="G230" s="35" t="s">
        <v>37</v>
      </c>
      <c r="H230" s="35" t="s">
        <v>37</v>
      </c>
      <c r="I230" s="35" t="s">
        <v>37</v>
      </c>
      <c r="J230" s="35" t="s">
        <v>37</v>
      </c>
      <c r="K230" s="35" t="s">
        <v>37</v>
      </c>
      <c r="L230" s="35" t="s">
        <v>37</v>
      </c>
      <c r="M230" s="36">
        <v>10400</v>
      </c>
      <c r="N230" s="35" t="s">
        <v>37</v>
      </c>
      <c r="O230" s="35" t="s">
        <v>37</v>
      </c>
      <c r="P230" s="84" t="s">
        <v>37</v>
      </c>
      <c r="Q230" s="81"/>
      <c r="R230" s="84" t="s">
        <v>145</v>
      </c>
      <c r="S230" s="81"/>
      <c r="T230" s="84" t="s">
        <v>124</v>
      </c>
      <c r="U230" s="81"/>
      <c r="V230" s="84" t="s">
        <v>415</v>
      </c>
      <c r="W230" s="81"/>
      <c r="X230" s="84" t="s">
        <v>37</v>
      </c>
      <c r="Y230" s="81"/>
      <c r="Z230" s="84" t="s">
        <v>37</v>
      </c>
      <c r="AA230" s="81"/>
      <c r="AB230" s="84" t="s">
        <v>37</v>
      </c>
      <c r="AC230" s="81"/>
      <c r="AD230" s="84" t="s">
        <v>37</v>
      </c>
      <c r="AE230" s="81"/>
      <c r="AF230" s="84" t="s">
        <v>37</v>
      </c>
      <c r="AG230" s="81"/>
      <c r="AH230" s="84" t="s">
        <v>37</v>
      </c>
      <c r="AI230" s="81"/>
      <c r="AJ230" s="84" t="s">
        <v>37</v>
      </c>
      <c r="AK230" s="81"/>
      <c r="AL230" s="84" t="s">
        <v>37</v>
      </c>
      <c r="AM230" s="81"/>
      <c r="AN230" s="84" t="s">
        <v>37</v>
      </c>
      <c r="AO230" s="81"/>
      <c r="AP230" s="84" t="s">
        <v>37</v>
      </c>
      <c r="AQ230" s="81"/>
      <c r="AR230" s="84" t="s">
        <v>37</v>
      </c>
      <c r="AS230" s="81"/>
      <c r="AT230" s="84" t="s">
        <v>37</v>
      </c>
      <c r="AU230" s="81"/>
      <c r="AV230" s="82" t="e">
        <f t="shared" si="6"/>
        <v>#VALUE!</v>
      </c>
      <c r="AW230" s="83"/>
      <c r="AX230" s="15" t="e">
        <f t="shared" si="7"/>
        <v>#VALUE!</v>
      </c>
    </row>
    <row r="231" spans="1:50" ht="84" x14ac:dyDescent="0.2">
      <c r="A231" s="9" t="s">
        <v>147</v>
      </c>
      <c r="B231" s="3" t="s">
        <v>124</v>
      </c>
      <c r="C231" s="3" t="s">
        <v>416</v>
      </c>
      <c r="D231" s="36">
        <v>10400</v>
      </c>
      <c r="E231" s="35" t="s">
        <v>37</v>
      </c>
      <c r="F231" s="36">
        <v>10400</v>
      </c>
      <c r="G231" s="35" t="s">
        <v>37</v>
      </c>
      <c r="H231" s="35" t="s">
        <v>37</v>
      </c>
      <c r="I231" s="35" t="s">
        <v>37</v>
      </c>
      <c r="J231" s="35" t="s">
        <v>37</v>
      </c>
      <c r="K231" s="35" t="s">
        <v>37</v>
      </c>
      <c r="L231" s="35" t="s">
        <v>37</v>
      </c>
      <c r="M231" s="36">
        <v>10400</v>
      </c>
      <c r="N231" s="35" t="s">
        <v>37</v>
      </c>
      <c r="O231" s="35" t="s">
        <v>37</v>
      </c>
      <c r="P231" s="84" t="s">
        <v>37</v>
      </c>
      <c r="Q231" s="81"/>
      <c r="R231" s="84" t="s">
        <v>147</v>
      </c>
      <c r="S231" s="81"/>
      <c r="T231" s="84" t="s">
        <v>124</v>
      </c>
      <c r="U231" s="81"/>
      <c r="V231" s="84" t="s">
        <v>416</v>
      </c>
      <c r="W231" s="81"/>
      <c r="X231" s="84" t="s">
        <v>37</v>
      </c>
      <c r="Y231" s="81"/>
      <c r="Z231" s="84" t="s">
        <v>37</v>
      </c>
      <c r="AA231" s="81"/>
      <c r="AB231" s="84" t="s">
        <v>37</v>
      </c>
      <c r="AC231" s="81"/>
      <c r="AD231" s="84" t="s">
        <v>37</v>
      </c>
      <c r="AE231" s="81"/>
      <c r="AF231" s="84" t="s">
        <v>37</v>
      </c>
      <c r="AG231" s="81"/>
      <c r="AH231" s="84" t="s">
        <v>37</v>
      </c>
      <c r="AI231" s="81"/>
      <c r="AJ231" s="84" t="s">
        <v>37</v>
      </c>
      <c r="AK231" s="81"/>
      <c r="AL231" s="84" t="s">
        <v>37</v>
      </c>
      <c r="AM231" s="81"/>
      <c r="AN231" s="84" t="s">
        <v>37</v>
      </c>
      <c r="AO231" s="81"/>
      <c r="AP231" s="84" t="s">
        <v>37</v>
      </c>
      <c r="AQ231" s="81"/>
      <c r="AR231" s="84" t="s">
        <v>37</v>
      </c>
      <c r="AS231" s="81"/>
      <c r="AT231" s="84" t="s">
        <v>37</v>
      </c>
      <c r="AU231" s="81"/>
      <c r="AV231" s="82" t="e">
        <f t="shared" si="6"/>
        <v>#VALUE!</v>
      </c>
      <c r="AW231" s="83"/>
      <c r="AX231" s="15" t="e">
        <f t="shared" si="7"/>
        <v>#VALUE!</v>
      </c>
    </row>
    <row r="232" spans="1:50" s="5" customFormat="1" ht="36" x14ac:dyDescent="0.2">
      <c r="A232" s="8" t="s">
        <v>417</v>
      </c>
      <c r="B232" s="12" t="s">
        <v>124</v>
      </c>
      <c r="C232" s="12" t="s">
        <v>418</v>
      </c>
      <c r="D232" s="33">
        <v>7465321.6900000004</v>
      </c>
      <c r="E232" s="34" t="s">
        <v>37</v>
      </c>
      <c r="F232" s="33">
        <v>7465321.6900000004</v>
      </c>
      <c r="G232" s="34" t="s">
        <v>37</v>
      </c>
      <c r="H232" s="34" t="s">
        <v>37</v>
      </c>
      <c r="I232" s="34" t="s">
        <v>37</v>
      </c>
      <c r="J232" s="34" t="s">
        <v>37</v>
      </c>
      <c r="K232" s="34" t="s">
        <v>37</v>
      </c>
      <c r="L232" s="34" t="s">
        <v>37</v>
      </c>
      <c r="M232" s="33">
        <v>7465321.6900000004</v>
      </c>
      <c r="N232" s="34" t="s">
        <v>37</v>
      </c>
      <c r="O232" s="34" t="s">
        <v>37</v>
      </c>
      <c r="P232" s="79" t="s">
        <v>37</v>
      </c>
      <c r="Q232" s="78"/>
      <c r="R232" s="79" t="s">
        <v>417</v>
      </c>
      <c r="S232" s="78"/>
      <c r="T232" s="79" t="s">
        <v>124</v>
      </c>
      <c r="U232" s="78"/>
      <c r="V232" s="79" t="s">
        <v>418</v>
      </c>
      <c r="W232" s="78"/>
      <c r="X232" s="77">
        <v>572000</v>
      </c>
      <c r="Y232" s="78"/>
      <c r="Z232" s="79" t="s">
        <v>37</v>
      </c>
      <c r="AA232" s="78"/>
      <c r="AB232" s="77">
        <v>572000</v>
      </c>
      <c r="AC232" s="78"/>
      <c r="AD232" s="79" t="s">
        <v>37</v>
      </c>
      <c r="AE232" s="78"/>
      <c r="AF232" s="79" t="s">
        <v>37</v>
      </c>
      <c r="AG232" s="78"/>
      <c r="AH232" s="79" t="s">
        <v>37</v>
      </c>
      <c r="AI232" s="78"/>
      <c r="AJ232" s="79" t="s">
        <v>37</v>
      </c>
      <c r="AK232" s="78"/>
      <c r="AL232" s="79" t="s">
        <v>37</v>
      </c>
      <c r="AM232" s="78"/>
      <c r="AN232" s="79" t="s">
        <v>37</v>
      </c>
      <c r="AO232" s="78"/>
      <c r="AP232" s="77">
        <v>572000</v>
      </c>
      <c r="AQ232" s="78"/>
      <c r="AR232" s="79" t="s">
        <v>37</v>
      </c>
      <c r="AS232" s="78"/>
      <c r="AT232" s="79" t="s">
        <v>37</v>
      </c>
      <c r="AU232" s="78"/>
      <c r="AV232" s="82">
        <f t="shared" si="6"/>
        <v>7.6620944649472955</v>
      </c>
      <c r="AW232" s="83"/>
      <c r="AX232" s="15">
        <f t="shared" si="7"/>
        <v>7.6620944649472955</v>
      </c>
    </row>
    <row r="233" spans="1:50" s="5" customFormat="1" ht="60" customHeight="1" x14ac:dyDescent="0.2">
      <c r="A233" s="8" t="s">
        <v>419</v>
      </c>
      <c r="B233" s="12" t="s">
        <v>124</v>
      </c>
      <c r="C233" s="12" t="s">
        <v>420</v>
      </c>
      <c r="D233" s="33">
        <v>7465321.6900000004</v>
      </c>
      <c r="E233" s="34" t="s">
        <v>37</v>
      </c>
      <c r="F233" s="33">
        <v>7465321.6900000004</v>
      </c>
      <c r="G233" s="34" t="s">
        <v>37</v>
      </c>
      <c r="H233" s="34" t="s">
        <v>37</v>
      </c>
      <c r="I233" s="34" t="s">
        <v>37</v>
      </c>
      <c r="J233" s="34" t="s">
        <v>37</v>
      </c>
      <c r="K233" s="34" t="s">
        <v>37</v>
      </c>
      <c r="L233" s="34" t="s">
        <v>37</v>
      </c>
      <c r="M233" s="33">
        <v>7465321.6900000004</v>
      </c>
      <c r="N233" s="34" t="s">
        <v>37</v>
      </c>
      <c r="O233" s="34" t="s">
        <v>37</v>
      </c>
      <c r="P233" s="79" t="s">
        <v>37</v>
      </c>
      <c r="Q233" s="78"/>
      <c r="R233" s="79" t="s">
        <v>419</v>
      </c>
      <c r="S233" s="78"/>
      <c r="T233" s="79" t="s">
        <v>124</v>
      </c>
      <c r="U233" s="78"/>
      <c r="V233" s="79" t="s">
        <v>420</v>
      </c>
      <c r="W233" s="78"/>
      <c r="X233" s="77">
        <v>572000</v>
      </c>
      <c r="Y233" s="78"/>
      <c r="Z233" s="79" t="s">
        <v>37</v>
      </c>
      <c r="AA233" s="78"/>
      <c r="AB233" s="77">
        <v>572000</v>
      </c>
      <c r="AC233" s="78"/>
      <c r="AD233" s="79" t="s">
        <v>37</v>
      </c>
      <c r="AE233" s="78"/>
      <c r="AF233" s="79" t="s">
        <v>37</v>
      </c>
      <c r="AG233" s="78"/>
      <c r="AH233" s="79" t="s">
        <v>37</v>
      </c>
      <c r="AI233" s="78"/>
      <c r="AJ233" s="79" t="s">
        <v>37</v>
      </c>
      <c r="AK233" s="78"/>
      <c r="AL233" s="79" t="s">
        <v>37</v>
      </c>
      <c r="AM233" s="78"/>
      <c r="AN233" s="79" t="s">
        <v>37</v>
      </c>
      <c r="AO233" s="78"/>
      <c r="AP233" s="77">
        <v>572000</v>
      </c>
      <c r="AQ233" s="78"/>
      <c r="AR233" s="79" t="s">
        <v>37</v>
      </c>
      <c r="AS233" s="78"/>
      <c r="AT233" s="79" t="s">
        <v>37</v>
      </c>
      <c r="AU233" s="78"/>
      <c r="AV233" s="82">
        <f t="shared" si="6"/>
        <v>7.6620944649472955</v>
      </c>
      <c r="AW233" s="83"/>
      <c r="AX233" s="15">
        <f t="shared" si="7"/>
        <v>7.6620944649472955</v>
      </c>
    </row>
    <row r="234" spans="1:50" ht="72" x14ac:dyDescent="0.2">
      <c r="A234" s="9" t="s">
        <v>143</v>
      </c>
      <c r="B234" s="3" t="s">
        <v>124</v>
      </c>
      <c r="C234" s="3" t="s">
        <v>421</v>
      </c>
      <c r="D234" s="36">
        <v>2714321.69</v>
      </c>
      <c r="E234" s="35" t="s">
        <v>37</v>
      </c>
      <c r="F234" s="36">
        <v>2714321.69</v>
      </c>
      <c r="G234" s="35" t="s">
        <v>37</v>
      </c>
      <c r="H234" s="35" t="s">
        <v>37</v>
      </c>
      <c r="I234" s="35" t="s">
        <v>37</v>
      </c>
      <c r="J234" s="35" t="s">
        <v>37</v>
      </c>
      <c r="K234" s="35" t="s">
        <v>37</v>
      </c>
      <c r="L234" s="35" t="s">
        <v>37</v>
      </c>
      <c r="M234" s="36">
        <v>2714321.69</v>
      </c>
      <c r="N234" s="35" t="s">
        <v>37</v>
      </c>
      <c r="O234" s="35" t="s">
        <v>37</v>
      </c>
      <c r="P234" s="84" t="s">
        <v>37</v>
      </c>
      <c r="Q234" s="81"/>
      <c r="R234" s="84" t="s">
        <v>143</v>
      </c>
      <c r="S234" s="81"/>
      <c r="T234" s="84" t="s">
        <v>124</v>
      </c>
      <c r="U234" s="81"/>
      <c r="V234" s="84" t="s">
        <v>421</v>
      </c>
      <c r="W234" s="81"/>
      <c r="X234" s="80">
        <v>20000</v>
      </c>
      <c r="Y234" s="81"/>
      <c r="Z234" s="84" t="s">
        <v>37</v>
      </c>
      <c r="AA234" s="81"/>
      <c r="AB234" s="80">
        <v>20000</v>
      </c>
      <c r="AC234" s="81"/>
      <c r="AD234" s="84" t="s">
        <v>37</v>
      </c>
      <c r="AE234" s="81"/>
      <c r="AF234" s="84" t="s">
        <v>37</v>
      </c>
      <c r="AG234" s="81"/>
      <c r="AH234" s="84" t="s">
        <v>37</v>
      </c>
      <c r="AI234" s="81"/>
      <c r="AJ234" s="84" t="s">
        <v>37</v>
      </c>
      <c r="AK234" s="81"/>
      <c r="AL234" s="84" t="s">
        <v>37</v>
      </c>
      <c r="AM234" s="81"/>
      <c r="AN234" s="84" t="s">
        <v>37</v>
      </c>
      <c r="AO234" s="81"/>
      <c r="AP234" s="80">
        <v>20000</v>
      </c>
      <c r="AQ234" s="81"/>
      <c r="AR234" s="84" t="s">
        <v>37</v>
      </c>
      <c r="AS234" s="81"/>
      <c r="AT234" s="84" t="s">
        <v>37</v>
      </c>
      <c r="AU234" s="81"/>
      <c r="AV234" s="82">
        <f t="shared" si="6"/>
        <v>0.73683233913221247</v>
      </c>
      <c r="AW234" s="83"/>
      <c r="AX234" s="15">
        <f t="shared" si="7"/>
        <v>0.73683233913221247</v>
      </c>
    </row>
    <row r="235" spans="1:50" ht="84" x14ac:dyDescent="0.2">
      <c r="A235" s="9" t="s">
        <v>145</v>
      </c>
      <c r="B235" s="3" t="s">
        <v>124</v>
      </c>
      <c r="C235" s="3" t="s">
        <v>422</v>
      </c>
      <c r="D235" s="36">
        <v>2714321.69</v>
      </c>
      <c r="E235" s="35" t="s">
        <v>37</v>
      </c>
      <c r="F235" s="36">
        <v>2714321.69</v>
      </c>
      <c r="G235" s="35" t="s">
        <v>37</v>
      </c>
      <c r="H235" s="35" t="s">
        <v>37</v>
      </c>
      <c r="I235" s="35" t="s">
        <v>37</v>
      </c>
      <c r="J235" s="35" t="s">
        <v>37</v>
      </c>
      <c r="K235" s="35" t="s">
        <v>37</v>
      </c>
      <c r="L235" s="35" t="s">
        <v>37</v>
      </c>
      <c r="M235" s="36">
        <v>2714321.69</v>
      </c>
      <c r="N235" s="35" t="s">
        <v>37</v>
      </c>
      <c r="O235" s="35" t="s">
        <v>37</v>
      </c>
      <c r="P235" s="84" t="s">
        <v>37</v>
      </c>
      <c r="Q235" s="81"/>
      <c r="R235" s="84" t="s">
        <v>145</v>
      </c>
      <c r="S235" s="81"/>
      <c r="T235" s="84" t="s">
        <v>124</v>
      </c>
      <c r="U235" s="81"/>
      <c r="V235" s="84" t="s">
        <v>422</v>
      </c>
      <c r="W235" s="81"/>
      <c r="X235" s="80">
        <v>20000</v>
      </c>
      <c r="Y235" s="81"/>
      <c r="Z235" s="84" t="s">
        <v>37</v>
      </c>
      <c r="AA235" s="81"/>
      <c r="AB235" s="80">
        <v>20000</v>
      </c>
      <c r="AC235" s="81"/>
      <c r="AD235" s="84" t="s">
        <v>37</v>
      </c>
      <c r="AE235" s="81"/>
      <c r="AF235" s="84" t="s">
        <v>37</v>
      </c>
      <c r="AG235" s="81"/>
      <c r="AH235" s="84" t="s">
        <v>37</v>
      </c>
      <c r="AI235" s="81"/>
      <c r="AJ235" s="84" t="s">
        <v>37</v>
      </c>
      <c r="AK235" s="81"/>
      <c r="AL235" s="84" t="s">
        <v>37</v>
      </c>
      <c r="AM235" s="81"/>
      <c r="AN235" s="84" t="s">
        <v>37</v>
      </c>
      <c r="AO235" s="81"/>
      <c r="AP235" s="80">
        <v>20000</v>
      </c>
      <c r="AQ235" s="81"/>
      <c r="AR235" s="84" t="s">
        <v>37</v>
      </c>
      <c r="AS235" s="81"/>
      <c r="AT235" s="84" t="s">
        <v>37</v>
      </c>
      <c r="AU235" s="81"/>
      <c r="AV235" s="82">
        <f t="shared" si="6"/>
        <v>0.73683233913221247</v>
      </c>
      <c r="AW235" s="83"/>
      <c r="AX235" s="15">
        <f t="shared" si="7"/>
        <v>0.73683233913221247</v>
      </c>
    </row>
    <row r="236" spans="1:50" ht="84" x14ac:dyDescent="0.2">
      <c r="A236" s="9" t="s">
        <v>147</v>
      </c>
      <c r="B236" s="3" t="s">
        <v>124</v>
      </c>
      <c r="C236" s="3" t="s">
        <v>423</v>
      </c>
      <c r="D236" s="36">
        <v>2714321.69</v>
      </c>
      <c r="E236" s="35" t="s">
        <v>37</v>
      </c>
      <c r="F236" s="36">
        <v>2714321.69</v>
      </c>
      <c r="G236" s="35" t="s">
        <v>37</v>
      </c>
      <c r="H236" s="35" t="s">
        <v>37</v>
      </c>
      <c r="I236" s="35" t="s">
        <v>37</v>
      </c>
      <c r="J236" s="35" t="s">
        <v>37</v>
      </c>
      <c r="K236" s="35" t="s">
        <v>37</v>
      </c>
      <c r="L236" s="35" t="s">
        <v>37</v>
      </c>
      <c r="M236" s="36">
        <v>2714321.69</v>
      </c>
      <c r="N236" s="35" t="s">
        <v>37</v>
      </c>
      <c r="O236" s="35" t="s">
        <v>37</v>
      </c>
      <c r="P236" s="84" t="s">
        <v>37</v>
      </c>
      <c r="Q236" s="81"/>
      <c r="R236" s="84" t="s">
        <v>147</v>
      </c>
      <c r="S236" s="81"/>
      <c r="T236" s="84" t="s">
        <v>124</v>
      </c>
      <c r="U236" s="81"/>
      <c r="V236" s="84" t="s">
        <v>423</v>
      </c>
      <c r="W236" s="81"/>
      <c r="X236" s="80">
        <v>20000</v>
      </c>
      <c r="Y236" s="81"/>
      <c r="Z236" s="84" t="s">
        <v>37</v>
      </c>
      <c r="AA236" s="81"/>
      <c r="AB236" s="80">
        <v>20000</v>
      </c>
      <c r="AC236" s="81"/>
      <c r="AD236" s="84" t="s">
        <v>37</v>
      </c>
      <c r="AE236" s="81"/>
      <c r="AF236" s="84" t="s">
        <v>37</v>
      </c>
      <c r="AG236" s="81"/>
      <c r="AH236" s="84" t="s">
        <v>37</v>
      </c>
      <c r="AI236" s="81"/>
      <c r="AJ236" s="84" t="s">
        <v>37</v>
      </c>
      <c r="AK236" s="81"/>
      <c r="AL236" s="84" t="s">
        <v>37</v>
      </c>
      <c r="AM236" s="81"/>
      <c r="AN236" s="84" t="s">
        <v>37</v>
      </c>
      <c r="AO236" s="81"/>
      <c r="AP236" s="80">
        <v>20000</v>
      </c>
      <c r="AQ236" s="81"/>
      <c r="AR236" s="84" t="s">
        <v>37</v>
      </c>
      <c r="AS236" s="81"/>
      <c r="AT236" s="84" t="s">
        <v>37</v>
      </c>
      <c r="AU236" s="81"/>
      <c r="AV236" s="82">
        <f t="shared" si="6"/>
        <v>0.73683233913221247</v>
      </c>
      <c r="AW236" s="83"/>
      <c r="AX236" s="15">
        <f t="shared" si="7"/>
        <v>0.73683233913221247</v>
      </c>
    </row>
    <row r="237" spans="1:50" ht="72" x14ac:dyDescent="0.2">
      <c r="A237" s="9" t="s">
        <v>224</v>
      </c>
      <c r="B237" s="3" t="s">
        <v>124</v>
      </c>
      <c r="C237" s="3" t="s">
        <v>424</v>
      </c>
      <c r="D237" s="36">
        <v>4750000</v>
      </c>
      <c r="E237" s="35" t="s">
        <v>37</v>
      </c>
      <c r="F237" s="36">
        <v>4750000</v>
      </c>
      <c r="G237" s="35" t="s">
        <v>37</v>
      </c>
      <c r="H237" s="35" t="s">
        <v>37</v>
      </c>
      <c r="I237" s="35" t="s">
        <v>37</v>
      </c>
      <c r="J237" s="35" t="s">
        <v>37</v>
      </c>
      <c r="K237" s="35" t="s">
        <v>37</v>
      </c>
      <c r="L237" s="35" t="s">
        <v>37</v>
      </c>
      <c r="M237" s="36">
        <v>4750000</v>
      </c>
      <c r="N237" s="35" t="s">
        <v>37</v>
      </c>
      <c r="O237" s="35" t="s">
        <v>37</v>
      </c>
      <c r="P237" s="84" t="s">
        <v>37</v>
      </c>
      <c r="Q237" s="81"/>
      <c r="R237" s="84" t="s">
        <v>224</v>
      </c>
      <c r="S237" s="81"/>
      <c r="T237" s="84" t="s">
        <v>124</v>
      </c>
      <c r="U237" s="81"/>
      <c r="V237" s="84" t="s">
        <v>424</v>
      </c>
      <c r="W237" s="81"/>
      <c r="X237" s="80">
        <v>552000</v>
      </c>
      <c r="Y237" s="81"/>
      <c r="Z237" s="84" t="s">
        <v>37</v>
      </c>
      <c r="AA237" s="81"/>
      <c r="AB237" s="80">
        <v>552000</v>
      </c>
      <c r="AC237" s="81"/>
      <c r="AD237" s="84" t="s">
        <v>37</v>
      </c>
      <c r="AE237" s="81"/>
      <c r="AF237" s="84" t="s">
        <v>37</v>
      </c>
      <c r="AG237" s="81"/>
      <c r="AH237" s="84" t="s">
        <v>37</v>
      </c>
      <c r="AI237" s="81"/>
      <c r="AJ237" s="84" t="s">
        <v>37</v>
      </c>
      <c r="AK237" s="81"/>
      <c r="AL237" s="84" t="s">
        <v>37</v>
      </c>
      <c r="AM237" s="81"/>
      <c r="AN237" s="84" t="s">
        <v>37</v>
      </c>
      <c r="AO237" s="81"/>
      <c r="AP237" s="80">
        <v>552000</v>
      </c>
      <c r="AQ237" s="81"/>
      <c r="AR237" s="84" t="s">
        <v>37</v>
      </c>
      <c r="AS237" s="81"/>
      <c r="AT237" s="84" t="s">
        <v>37</v>
      </c>
      <c r="AU237" s="81"/>
      <c r="AV237" s="82">
        <f t="shared" si="6"/>
        <v>11.621052631578948</v>
      </c>
      <c r="AW237" s="83"/>
      <c r="AX237" s="15">
        <f t="shared" si="7"/>
        <v>11.621052631578948</v>
      </c>
    </row>
    <row r="238" spans="1:50" ht="24" x14ac:dyDescent="0.2">
      <c r="A238" s="9" t="s">
        <v>226</v>
      </c>
      <c r="B238" s="3" t="s">
        <v>124</v>
      </c>
      <c r="C238" s="3" t="s">
        <v>425</v>
      </c>
      <c r="D238" s="36">
        <v>4750000</v>
      </c>
      <c r="E238" s="35" t="s">
        <v>37</v>
      </c>
      <c r="F238" s="36">
        <v>4750000</v>
      </c>
      <c r="G238" s="35" t="s">
        <v>37</v>
      </c>
      <c r="H238" s="35" t="s">
        <v>37</v>
      </c>
      <c r="I238" s="35" t="s">
        <v>37</v>
      </c>
      <c r="J238" s="35" t="s">
        <v>37</v>
      </c>
      <c r="K238" s="35" t="s">
        <v>37</v>
      </c>
      <c r="L238" s="35" t="s">
        <v>37</v>
      </c>
      <c r="M238" s="36">
        <v>4750000</v>
      </c>
      <c r="N238" s="35" t="s">
        <v>37</v>
      </c>
      <c r="O238" s="35" t="s">
        <v>37</v>
      </c>
      <c r="P238" s="84" t="s">
        <v>37</v>
      </c>
      <c r="Q238" s="81"/>
      <c r="R238" s="84" t="s">
        <v>226</v>
      </c>
      <c r="S238" s="81"/>
      <c r="T238" s="84" t="s">
        <v>124</v>
      </c>
      <c r="U238" s="81"/>
      <c r="V238" s="84" t="s">
        <v>425</v>
      </c>
      <c r="W238" s="81"/>
      <c r="X238" s="80">
        <v>552000</v>
      </c>
      <c r="Y238" s="81"/>
      <c r="Z238" s="84" t="s">
        <v>37</v>
      </c>
      <c r="AA238" s="81"/>
      <c r="AB238" s="80">
        <v>552000</v>
      </c>
      <c r="AC238" s="81"/>
      <c r="AD238" s="84" t="s">
        <v>37</v>
      </c>
      <c r="AE238" s="81"/>
      <c r="AF238" s="84" t="s">
        <v>37</v>
      </c>
      <c r="AG238" s="81"/>
      <c r="AH238" s="84" t="s">
        <v>37</v>
      </c>
      <c r="AI238" s="81"/>
      <c r="AJ238" s="84" t="s">
        <v>37</v>
      </c>
      <c r="AK238" s="81"/>
      <c r="AL238" s="84" t="s">
        <v>37</v>
      </c>
      <c r="AM238" s="81"/>
      <c r="AN238" s="84" t="s">
        <v>37</v>
      </c>
      <c r="AO238" s="81"/>
      <c r="AP238" s="80">
        <v>552000</v>
      </c>
      <c r="AQ238" s="81"/>
      <c r="AR238" s="84" t="s">
        <v>37</v>
      </c>
      <c r="AS238" s="81"/>
      <c r="AT238" s="84" t="s">
        <v>37</v>
      </c>
      <c r="AU238" s="81"/>
      <c r="AV238" s="82">
        <f t="shared" si="6"/>
        <v>11.621052631578948</v>
      </c>
      <c r="AW238" s="83"/>
      <c r="AX238" s="15">
        <f t="shared" si="7"/>
        <v>11.621052631578948</v>
      </c>
    </row>
    <row r="239" spans="1:50" ht="96" x14ac:dyDescent="0.2">
      <c r="A239" s="9" t="s">
        <v>292</v>
      </c>
      <c r="B239" s="3" t="s">
        <v>124</v>
      </c>
      <c r="C239" s="3" t="s">
        <v>426</v>
      </c>
      <c r="D239" s="36">
        <v>4750000</v>
      </c>
      <c r="E239" s="35" t="s">
        <v>37</v>
      </c>
      <c r="F239" s="36">
        <v>4750000</v>
      </c>
      <c r="G239" s="35" t="s">
        <v>37</v>
      </c>
      <c r="H239" s="35" t="s">
        <v>37</v>
      </c>
      <c r="I239" s="35" t="s">
        <v>37</v>
      </c>
      <c r="J239" s="35" t="s">
        <v>37</v>
      </c>
      <c r="K239" s="35" t="s">
        <v>37</v>
      </c>
      <c r="L239" s="35" t="s">
        <v>37</v>
      </c>
      <c r="M239" s="36">
        <v>4750000</v>
      </c>
      <c r="N239" s="35" t="s">
        <v>37</v>
      </c>
      <c r="O239" s="35" t="s">
        <v>37</v>
      </c>
      <c r="P239" s="84" t="s">
        <v>37</v>
      </c>
      <c r="Q239" s="81"/>
      <c r="R239" s="84" t="s">
        <v>292</v>
      </c>
      <c r="S239" s="81"/>
      <c r="T239" s="84" t="s">
        <v>124</v>
      </c>
      <c r="U239" s="81"/>
      <c r="V239" s="84" t="s">
        <v>426</v>
      </c>
      <c r="W239" s="81"/>
      <c r="X239" s="80">
        <v>552000</v>
      </c>
      <c r="Y239" s="81"/>
      <c r="Z239" s="84" t="s">
        <v>37</v>
      </c>
      <c r="AA239" s="81"/>
      <c r="AB239" s="80">
        <v>552000</v>
      </c>
      <c r="AC239" s="81"/>
      <c r="AD239" s="84" t="s">
        <v>37</v>
      </c>
      <c r="AE239" s="81"/>
      <c r="AF239" s="84" t="s">
        <v>37</v>
      </c>
      <c r="AG239" s="81"/>
      <c r="AH239" s="84" t="s">
        <v>37</v>
      </c>
      <c r="AI239" s="81"/>
      <c r="AJ239" s="84" t="s">
        <v>37</v>
      </c>
      <c r="AK239" s="81"/>
      <c r="AL239" s="84" t="s">
        <v>37</v>
      </c>
      <c r="AM239" s="81"/>
      <c r="AN239" s="84" t="s">
        <v>37</v>
      </c>
      <c r="AO239" s="81"/>
      <c r="AP239" s="80">
        <v>552000</v>
      </c>
      <c r="AQ239" s="81"/>
      <c r="AR239" s="84" t="s">
        <v>37</v>
      </c>
      <c r="AS239" s="81"/>
      <c r="AT239" s="84" t="s">
        <v>37</v>
      </c>
      <c r="AU239" s="81"/>
      <c r="AV239" s="82">
        <f t="shared" si="6"/>
        <v>11.621052631578948</v>
      </c>
      <c r="AW239" s="83"/>
      <c r="AX239" s="15">
        <f t="shared" si="7"/>
        <v>11.621052631578948</v>
      </c>
    </row>
    <row r="240" spans="1:50" ht="24" x14ac:dyDescent="0.2">
      <c r="A240" s="9" t="s">
        <v>163</v>
      </c>
      <c r="B240" s="3" t="s">
        <v>124</v>
      </c>
      <c r="C240" s="3" t="s">
        <v>427</v>
      </c>
      <c r="D240" s="36">
        <v>1000</v>
      </c>
      <c r="E240" s="35" t="s">
        <v>37</v>
      </c>
      <c r="F240" s="36">
        <v>1000</v>
      </c>
      <c r="G240" s="35" t="s">
        <v>37</v>
      </c>
      <c r="H240" s="35" t="s">
        <v>37</v>
      </c>
      <c r="I240" s="35" t="s">
        <v>37</v>
      </c>
      <c r="J240" s="35" t="s">
        <v>37</v>
      </c>
      <c r="K240" s="35" t="s">
        <v>37</v>
      </c>
      <c r="L240" s="35" t="s">
        <v>37</v>
      </c>
      <c r="M240" s="36">
        <v>1000</v>
      </c>
      <c r="N240" s="35" t="s">
        <v>37</v>
      </c>
      <c r="O240" s="35" t="s">
        <v>37</v>
      </c>
      <c r="P240" s="84" t="s">
        <v>37</v>
      </c>
      <c r="Q240" s="81"/>
      <c r="R240" s="84" t="s">
        <v>163</v>
      </c>
      <c r="S240" s="81"/>
      <c r="T240" s="84" t="s">
        <v>124</v>
      </c>
      <c r="U240" s="81"/>
      <c r="V240" s="84" t="s">
        <v>427</v>
      </c>
      <c r="W240" s="81"/>
      <c r="X240" s="84" t="s">
        <v>37</v>
      </c>
      <c r="Y240" s="81"/>
      <c r="Z240" s="84" t="s">
        <v>37</v>
      </c>
      <c r="AA240" s="81"/>
      <c r="AB240" s="84" t="s">
        <v>37</v>
      </c>
      <c r="AC240" s="81"/>
      <c r="AD240" s="84" t="s">
        <v>37</v>
      </c>
      <c r="AE240" s="81"/>
      <c r="AF240" s="84" t="s">
        <v>37</v>
      </c>
      <c r="AG240" s="81"/>
      <c r="AH240" s="84" t="s">
        <v>37</v>
      </c>
      <c r="AI240" s="81"/>
      <c r="AJ240" s="84" t="s">
        <v>37</v>
      </c>
      <c r="AK240" s="81"/>
      <c r="AL240" s="84" t="s">
        <v>37</v>
      </c>
      <c r="AM240" s="81"/>
      <c r="AN240" s="84" t="s">
        <v>37</v>
      </c>
      <c r="AO240" s="81"/>
      <c r="AP240" s="84" t="s">
        <v>37</v>
      </c>
      <c r="AQ240" s="81"/>
      <c r="AR240" s="84" t="s">
        <v>37</v>
      </c>
      <c r="AS240" s="81"/>
      <c r="AT240" s="84" t="s">
        <v>37</v>
      </c>
      <c r="AU240" s="81"/>
      <c r="AV240" s="82" t="e">
        <f t="shared" si="6"/>
        <v>#VALUE!</v>
      </c>
      <c r="AW240" s="83"/>
      <c r="AX240" s="15" t="e">
        <f t="shared" si="7"/>
        <v>#VALUE!</v>
      </c>
    </row>
    <row r="241" spans="1:50" ht="36" x14ac:dyDescent="0.2">
      <c r="A241" s="9" t="s">
        <v>165</v>
      </c>
      <c r="B241" s="3" t="s">
        <v>124</v>
      </c>
      <c r="C241" s="3" t="s">
        <v>428</v>
      </c>
      <c r="D241" s="36">
        <v>1000</v>
      </c>
      <c r="E241" s="35" t="s">
        <v>37</v>
      </c>
      <c r="F241" s="36">
        <v>1000</v>
      </c>
      <c r="G241" s="35" t="s">
        <v>37</v>
      </c>
      <c r="H241" s="35" t="s">
        <v>37</v>
      </c>
      <c r="I241" s="35" t="s">
        <v>37</v>
      </c>
      <c r="J241" s="35" t="s">
        <v>37</v>
      </c>
      <c r="K241" s="35" t="s">
        <v>37</v>
      </c>
      <c r="L241" s="35" t="s">
        <v>37</v>
      </c>
      <c r="M241" s="36">
        <v>1000</v>
      </c>
      <c r="N241" s="35" t="s">
        <v>37</v>
      </c>
      <c r="O241" s="35" t="s">
        <v>37</v>
      </c>
      <c r="P241" s="84" t="s">
        <v>37</v>
      </c>
      <c r="Q241" s="81"/>
      <c r="R241" s="84" t="s">
        <v>165</v>
      </c>
      <c r="S241" s="81"/>
      <c r="T241" s="84" t="s">
        <v>124</v>
      </c>
      <c r="U241" s="81"/>
      <c r="V241" s="84" t="s">
        <v>428</v>
      </c>
      <c r="W241" s="81"/>
      <c r="X241" s="84" t="s">
        <v>37</v>
      </c>
      <c r="Y241" s="81"/>
      <c r="Z241" s="84" t="s">
        <v>37</v>
      </c>
      <c r="AA241" s="81"/>
      <c r="AB241" s="84" t="s">
        <v>37</v>
      </c>
      <c r="AC241" s="81"/>
      <c r="AD241" s="84" t="s">
        <v>37</v>
      </c>
      <c r="AE241" s="81"/>
      <c r="AF241" s="84" t="s">
        <v>37</v>
      </c>
      <c r="AG241" s="81"/>
      <c r="AH241" s="84" t="s">
        <v>37</v>
      </c>
      <c r="AI241" s="81"/>
      <c r="AJ241" s="84" t="s">
        <v>37</v>
      </c>
      <c r="AK241" s="81"/>
      <c r="AL241" s="84" t="s">
        <v>37</v>
      </c>
      <c r="AM241" s="81"/>
      <c r="AN241" s="84" t="s">
        <v>37</v>
      </c>
      <c r="AO241" s="81"/>
      <c r="AP241" s="84" t="s">
        <v>37</v>
      </c>
      <c r="AQ241" s="81"/>
      <c r="AR241" s="84" t="s">
        <v>37</v>
      </c>
      <c r="AS241" s="81"/>
      <c r="AT241" s="84" t="s">
        <v>37</v>
      </c>
      <c r="AU241" s="81"/>
      <c r="AV241" s="82" t="e">
        <f t="shared" si="6"/>
        <v>#VALUE!</v>
      </c>
      <c r="AW241" s="83"/>
      <c r="AX241" s="15" t="e">
        <f t="shared" si="7"/>
        <v>#VALUE!</v>
      </c>
    </row>
    <row r="242" spans="1:50" ht="24" x14ac:dyDescent="0.2">
      <c r="A242" s="9" t="s">
        <v>169</v>
      </c>
      <c r="B242" s="3" t="s">
        <v>124</v>
      </c>
      <c r="C242" s="3" t="s">
        <v>429</v>
      </c>
      <c r="D242" s="36">
        <v>1000</v>
      </c>
      <c r="E242" s="35" t="s">
        <v>37</v>
      </c>
      <c r="F242" s="36">
        <v>1000</v>
      </c>
      <c r="G242" s="35" t="s">
        <v>37</v>
      </c>
      <c r="H242" s="35" t="s">
        <v>37</v>
      </c>
      <c r="I242" s="35" t="s">
        <v>37</v>
      </c>
      <c r="J242" s="35" t="s">
        <v>37</v>
      </c>
      <c r="K242" s="35" t="s">
        <v>37</v>
      </c>
      <c r="L242" s="35" t="s">
        <v>37</v>
      </c>
      <c r="M242" s="36">
        <v>1000</v>
      </c>
      <c r="N242" s="35" t="s">
        <v>37</v>
      </c>
      <c r="O242" s="35" t="s">
        <v>37</v>
      </c>
      <c r="P242" s="84" t="s">
        <v>37</v>
      </c>
      <c r="Q242" s="81"/>
      <c r="R242" s="84" t="s">
        <v>169</v>
      </c>
      <c r="S242" s="81"/>
      <c r="T242" s="84" t="s">
        <v>124</v>
      </c>
      <c r="U242" s="81"/>
      <c r="V242" s="84" t="s">
        <v>429</v>
      </c>
      <c r="W242" s="81"/>
      <c r="X242" s="84" t="s">
        <v>37</v>
      </c>
      <c r="Y242" s="81"/>
      <c r="Z242" s="84" t="s">
        <v>37</v>
      </c>
      <c r="AA242" s="81"/>
      <c r="AB242" s="84" t="s">
        <v>37</v>
      </c>
      <c r="AC242" s="81"/>
      <c r="AD242" s="84" t="s">
        <v>37</v>
      </c>
      <c r="AE242" s="81"/>
      <c r="AF242" s="84" t="s">
        <v>37</v>
      </c>
      <c r="AG242" s="81"/>
      <c r="AH242" s="84" t="s">
        <v>37</v>
      </c>
      <c r="AI242" s="81"/>
      <c r="AJ242" s="84" t="s">
        <v>37</v>
      </c>
      <c r="AK242" s="81"/>
      <c r="AL242" s="84" t="s">
        <v>37</v>
      </c>
      <c r="AM242" s="81"/>
      <c r="AN242" s="84" t="s">
        <v>37</v>
      </c>
      <c r="AO242" s="81"/>
      <c r="AP242" s="84" t="s">
        <v>37</v>
      </c>
      <c r="AQ242" s="81"/>
      <c r="AR242" s="84" t="s">
        <v>37</v>
      </c>
      <c r="AS242" s="81"/>
      <c r="AT242" s="84" t="s">
        <v>37</v>
      </c>
      <c r="AU242" s="81"/>
      <c r="AV242" s="82" t="e">
        <f t="shared" si="6"/>
        <v>#VALUE!</v>
      </c>
      <c r="AW242" s="83"/>
      <c r="AX242" s="15" t="e">
        <f t="shared" si="7"/>
        <v>#VALUE!</v>
      </c>
    </row>
    <row r="243" spans="1:50" s="5" customFormat="1" ht="12.75" x14ac:dyDescent="0.2">
      <c r="A243" s="8" t="s">
        <v>430</v>
      </c>
      <c r="B243" s="12" t="s">
        <v>124</v>
      </c>
      <c r="C243" s="12" t="s">
        <v>431</v>
      </c>
      <c r="D243" s="33">
        <v>1293306468.6099999</v>
      </c>
      <c r="E243" s="34" t="s">
        <v>37</v>
      </c>
      <c r="F243" s="33">
        <v>1293306468.6099999</v>
      </c>
      <c r="G243" s="34" t="s">
        <v>37</v>
      </c>
      <c r="H243" s="34" t="s">
        <v>37</v>
      </c>
      <c r="I243" s="34" t="s">
        <v>37</v>
      </c>
      <c r="J243" s="34" t="s">
        <v>37</v>
      </c>
      <c r="K243" s="34" t="s">
        <v>37</v>
      </c>
      <c r="L243" s="34" t="s">
        <v>37</v>
      </c>
      <c r="M243" s="33">
        <v>1293306468.6099999</v>
      </c>
      <c r="N243" s="34" t="s">
        <v>37</v>
      </c>
      <c r="O243" s="34" t="s">
        <v>37</v>
      </c>
      <c r="P243" s="79" t="s">
        <v>37</v>
      </c>
      <c r="Q243" s="78"/>
      <c r="R243" s="79" t="s">
        <v>430</v>
      </c>
      <c r="S243" s="78"/>
      <c r="T243" s="79" t="s">
        <v>124</v>
      </c>
      <c r="U243" s="78"/>
      <c r="V243" s="79" t="s">
        <v>431</v>
      </c>
      <c r="W243" s="78"/>
      <c r="X243" s="77">
        <v>273217133</v>
      </c>
      <c r="Y243" s="78"/>
      <c r="Z243" s="79" t="s">
        <v>37</v>
      </c>
      <c r="AA243" s="78"/>
      <c r="AB243" s="77">
        <v>273217133</v>
      </c>
      <c r="AC243" s="78"/>
      <c r="AD243" s="79" t="s">
        <v>37</v>
      </c>
      <c r="AE243" s="78"/>
      <c r="AF243" s="79" t="s">
        <v>37</v>
      </c>
      <c r="AG243" s="78"/>
      <c r="AH243" s="79" t="s">
        <v>37</v>
      </c>
      <c r="AI243" s="78"/>
      <c r="AJ243" s="79" t="s">
        <v>37</v>
      </c>
      <c r="AK243" s="78"/>
      <c r="AL243" s="79" t="s">
        <v>37</v>
      </c>
      <c r="AM243" s="78"/>
      <c r="AN243" s="79" t="s">
        <v>37</v>
      </c>
      <c r="AO243" s="78"/>
      <c r="AP243" s="77">
        <v>273217133</v>
      </c>
      <c r="AQ243" s="78"/>
      <c r="AR243" s="79" t="s">
        <v>37</v>
      </c>
      <c r="AS243" s="78"/>
      <c r="AT243" s="79" t="s">
        <v>37</v>
      </c>
      <c r="AU243" s="78"/>
      <c r="AV243" s="82">
        <f t="shared" si="6"/>
        <v>21.125474868585798</v>
      </c>
      <c r="AW243" s="83"/>
      <c r="AX243" s="15">
        <f t="shared" si="7"/>
        <v>21.125474868585798</v>
      </c>
    </row>
    <row r="244" spans="1:50" s="5" customFormat="1" ht="24" x14ac:dyDescent="0.2">
      <c r="A244" s="8" t="s">
        <v>432</v>
      </c>
      <c r="B244" s="12" t="s">
        <v>124</v>
      </c>
      <c r="C244" s="12" t="s">
        <v>433</v>
      </c>
      <c r="D244" s="33">
        <v>328901625</v>
      </c>
      <c r="E244" s="34" t="s">
        <v>37</v>
      </c>
      <c r="F244" s="33">
        <v>328901625</v>
      </c>
      <c r="G244" s="34" t="s">
        <v>37</v>
      </c>
      <c r="H244" s="34" t="s">
        <v>37</v>
      </c>
      <c r="I244" s="34" t="s">
        <v>37</v>
      </c>
      <c r="J244" s="34" t="s">
        <v>37</v>
      </c>
      <c r="K244" s="34" t="s">
        <v>37</v>
      </c>
      <c r="L244" s="34" t="s">
        <v>37</v>
      </c>
      <c r="M244" s="33">
        <v>328901625</v>
      </c>
      <c r="N244" s="34" t="s">
        <v>37</v>
      </c>
      <c r="O244" s="34" t="s">
        <v>37</v>
      </c>
      <c r="P244" s="79" t="s">
        <v>37</v>
      </c>
      <c r="Q244" s="78"/>
      <c r="R244" s="79" t="s">
        <v>432</v>
      </c>
      <c r="S244" s="78"/>
      <c r="T244" s="79" t="s">
        <v>124</v>
      </c>
      <c r="U244" s="78"/>
      <c r="V244" s="79" t="s">
        <v>433</v>
      </c>
      <c r="W244" s="78"/>
      <c r="X244" s="77">
        <v>70652646.400000006</v>
      </c>
      <c r="Y244" s="78"/>
      <c r="Z244" s="79" t="s">
        <v>37</v>
      </c>
      <c r="AA244" s="78"/>
      <c r="AB244" s="77">
        <v>70652646.400000006</v>
      </c>
      <c r="AC244" s="78"/>
      <c r="AD244" s="79" t="s">
        <v>37</v>
      </c>
      <c r="AE244" s="78"/>
      <c r="AF244" s="79" t="s">
        <v>37</v>
      </c>
      <c r="AG244" s="78"/>
      <c r="AH244" s="79" t="s">
        <v>37</v>
      </c>
      <c r="AI244" s="78"/>
      <c r="AJ244" s="79" t="s">
        <v>37</v>
      </c>
      <c r="AK244" s="78"/>
      <c r="AL244" s="79" t="s">
        <v>37</v>
      </c>
      <c r="AM244" s="78"/>
      <c r="AN244" s="79" t="s">
        <v>37</v>
      </c>
      <c r="AO244" s="78"/>
      <c r="AP244" s="77">
        <v>70652646.400000006</v>
      </c>
      <c r="AQ244" s="78"/>
      <c r="AR244" s="79" t="s">
        <v>37</v>
      </c>
      <c r="AS244" s="78"/>
      <c r="AT244" s="79" t="s">
        <v>37</v>
      </c>
      <c r="AU244" s="78"/>
      <c r="AV244" s="82">
        <f t="shared" si="6"/>
        <v>21.481391707930907</v>
      </c>
      <c r="AW244" s="83"/>
      <c r="AX244" s="15">
        <f t="shared" si="7"/>
        <v>21.481391707930907</v>
      </c>
    </row>
    <row r="245" spans="1:50" ht="72" x14ac:dyDescent="0.2">
      <c r="A245" s="9" t="s">
        <v>224</v>
      </c>
      <c r="B245" s="3" t="s">
        <v>124</v>
      </c>
      <c r="C245" s="3" t="s">
        <v>434</v>
      </c>
      <c r="D245" s="36">
        <v>8000000</v>
      </c>
      <c r="E245" s="35" t="s">
        <v>37</v>
      </c>
      <c r="F245" s="36">
        <v>8000000</v>
      </c>
      <c r="G245" s="35" t="s">
        <v>37</v>
      </c>
      <c r="H245" s="35" t="s">
        <v>37</v>
      </c>
      <c r="I245" s="35" t="s">
        <v>37</v>
      </c>
      <c r="J245" s="35" t="s">
        <v>37</v>
      </c>
      <c r="K245" s="35" t="s">
        <v>37</v>
      </c>
      <c r="L245" s="35" t="s">
        <v>37</v>
      </c>
      <c r="M245" s="36">
        <v>8000000</v>
      </c>
      <c r="N245" s="35" t="s">
        <v>37</v>
      </c>
      <c r="O245" s="35" t="s">
        <v>37</v>
      </c>
      <c r="P245" s="84" t="s">
        <v>37</v>
      </c>
      <c r="Q245" s="81"/>
      <c r="R245" s="84" t="s">
        <v>224</v>
      </c>
      <c r="S245" s="81"/>
      <c r="T245" s="84" t="s">
        <v>124</v>
      </c>
      <c r="U245" s="81"/>
      <c r="V245" s="84" t="s">
        <v>434</v>
      </c>
      <c r="W245" s="81"/>
      <c r="X245" s="80">
        <v>200000</v>
      </c>
      <c r="Y245" s="81"/>
      <c r="Z245" s="84" t="s">
        <v>37</v>
      </c>
      <c r="AA245" s="81"/>
      <c r="AB245" s="80">
        <v>200000</v>
      </c>
      <c r="AC245" s="81"/>
      <c r="AD245" s="84" t="s">
        <v>37</v>
      </c>
      <c r="AE245" s="81"/>
      <c r="AF245" s="84" t="s">
        <v>37</v>
      </c>
      <c r="AG245" s="81"/>
      <c r="AH245" s="84" t="s">
        <v>37</v>
      </c>
      <c r="AI245" s="81"/>
      <c r="AJ245" s="84" t="s">
        <v>37</v>
      </c>
      <c r="AK245" s="81"/>
      <c r="AL245" s="84" t="s">
        <v>37</v>
      </c>
      <c r="AM245" s="81"/>
      <c r="AN245" s="84" t="s">
        <v>37</v>
      </c>
      <c r="AO245" s="81"/>
      <c r="AP245" s="80">
        <v>200000</v>
      </c>
      <c r="AQ245" s="81"/>
      <c r="AR245" s="84" t="s">
        <v>37</v>
      </c>
      <c r="AS245" s="81"/>
      <c r="AT245" s="84" t="s">
        <v>37</v>
      </c>
      <c r="AU245" s="81"/>
      <c r="AV245" s="82">
        <f t="shared" si="6"/>
        <v>2.5</v>
      </c>
      <c r="AW245" s="83"/>
      <c r="AX245" s="15">
        <f t="shared" si="7"/>
        <v>2.5</v>
      </c>
    </row>
    <row r="246" spans="1:50" ht="24" x14ac:dyDescent="0.2">
      <c r="A246" s="9" t="s">
        <v>226</v>
      </c>
      <c r="B246" s="3" t="s">
        <v>124</v>
      </c>
      <c r="C246" s="3" t="s">
        <v>435</v>
      </c>
      <c r="D246" s="36">
        <v>8000000</v>
      </c>
      <c r="E246" s="35" t="s">
        <v>37</v>
      </c>
      <c r="F246" s="36">
        <v>8000000</v>
      </c>
      <c r="G246" s="35" t="s">
        <v>37</v>
      </c>
      <c r="H246" s="35" t="s">
        <v>37</v>
      </c>
      <c r="I246" s="35" t="s">
        <v>37</v>
      </c>
      <c r="J246" s="35" t="s">
        <v>37</v>
      </c>
      <c r="K246" s="35" t="s">
        <v>37</v>
      </c>
      <c r="L246" s="35" t="s">
        <v>37</v>
      </c>
      <c r="M246" s="36">
        <v>8000000</v>
      </c>
      <c r="N246" s="35" t="s">
        <v>37</v>
      </c>
      <c r="O246" s="35" t="s">
        <v>37</v>
      </c>
      <c r="P246" s="84" t="s">
        <v>37</v>
      </c>
      <c r="Q246" s="81"/>
      <c r="R246" s="84" t="s">
        <v>226</v>
      </c>
      <c r="S246" s="81"/>
      <c r="T246" s="84" t="s">
        <v>124</v>
      </c>
      <c r="U246" s="81"/>
      <c r="V246" s="84" t="s">
        <v>435</v>
      </c>
      <c r="W246" s="81"/>
      <c r="X246" s="80">
        <v>200000</v>
      </c>
      <c r="Y246" s="81"/>
      <c r="Z246" s="84" t="s">
        <v>37</v>
      </c>
      <c r="AA246" s="81"/>
      <c r="AB246" s="80">
        <v>200000</v>
      </c>
      <c r="AC246" s="81"/>
      <c r="AD246" s="84" t="s">
        <v>37</v>
      </c>
      <c r="AE246" s="81"/>
      <c r="AF246" s="84" t="s">
        <v>37</v>
      </c>
      <c r="AG246" s="81"/>
      <c r="AH246" s="84" t="s">
        <v>37</v>
      </c>
      <c r="AI246" s="81"/>
      <c r="AJ246" s="84" t="s">
        <v>37</v>
      </c>
      <c r="AK246" s="81"/>
      <c r="AL246" s="84" t="s">
        <v>37</v>
      </c>
      <c r="AM246" s="81"/>
      <c r="AN246" s="84" t="s">
        <v>37</v>
      </c>
      <c r="AO246" s="81"/>
      <c r="AP246" s="80">
        <v>200000</v>
      </c>
      <c r="AQ246" s="81"/>
      <c r="AR246" s="84" t="s">
        <v>37</v>
      </c>
      <c r="AS246" s="81"/>
      <c r="AT246" s="84" t="s">
        <v>37</v>
      </c>
      <c r="AU246" s="81"/>
      <c r="AV246" s="82">
        <f t="shared" si="6"/>
        <v>2.5</v>
      </c>
      <c r="AW246" s="83"/>
      <c r="AX246" s="15">
        <f t="shared" si="7"/>
        <v>2.5</v>
      </c>
    </row>
    <row r="247" spans="1:50" ht="96" x14ac:dyDescent="0.2">
      <c r="A247" s="9" t="s">
        <v>292</v>
      </c>
      <c r="B247" s="3" t="s">
        <v>124</v>
      </c>
      <c r="C247" s="3" t="s">
        <v>436</v>
      </c>
      <c r="D247" s="36">
        <v>8000000</v>
      </c>
      <c r="E247" s="35" t="s">
        <v>37</v>
      </c>
      <c r="F247" s="36">
        <v>8000000</v>
      </c>
      <c r="G247" s="35" t="s">
        <v>37</v>
      </c>
      <c r="H247" s="35" t="s">
        <v>37</v>
      </c>
      <c r="I247" s="35" t="s">
        <v>37</v>
      </c>
      <c r="J247" s="35" t="s">
        <v>37</v>
      </c>
      <c r="K247" s="35" t="s">
        <v>37</v>
      </c>
      <c r="L247" s="35" t="s">
        <v>37</v>
      </c>
      <c r="M247" s="36">
        <v>8000000</v>
      </c>
      <c r="N247" s="35" t="s">
        <v>37</v>
      </c>
      <c r="O247" s="35" t="s">
        <v>37</v>
      </c>
      <c r="P247" s="84" t="s">
        <v>37</v>
      </c>
      <c r="Q247" s="81"/>
      <c r="R247" s="84" t="s">
        <v>292</v>
      </c>
      <c r="S247" s="81"/>
      <c r="T247" s="84" t="s">
        <v>124</v>
      </c>
      <c r="U247" s="81"/>
      <c r="V247" s="84" t="s">
        <v>436</v>
      </c>
      <c r="W247" s="81"/>
      <c r="X247" s="80">
        <v>200000</v>
      </c>
      <c r="Y247" s="81"/>
      <c r="Z247" s="84" t="s">
        <v>37</v>
      </c>
      <c r="AA247" s="81"/>
      <c r="AB247" s="80">
        <v>200000</v>
      </c>
      <c r="AC247" s="81"/>
      <c r="AD247" s="84" t="s">
        <v>37</v>
      </c>
      <c r="AE247" s="81"/>
      <c r="AF247" s="84" t="s">
        <v>37</v>
      </c>
      <c r="AG247" s="81"/>
      <c r="AH247" s="84" t="s">
        <v>37</v>
      </c>
      <c r="AI247" s="81"/>
      <c r="AJ247" s="84" t="s">
        <v>37</v>
      </c>
      <c r="AK247" s="81"/>
      <c r="AL247" s="84" t="s">
        <v>37</v>
      </c>
      <c r="AM247" s="81"/>
      <c r="AN247" s="84" t="s">
        <v>37</v>
      </c>
      <c r="AO247" s="81"/>
      <c r="AP247" s="80">
        <v>200000</v>
      </c>
      <c r="AQ247" s="81"/>
      <c r="AR247" s="84" t="s">
        <v>37</v>
      </c>
      <c r="AS247" s="81"/>
      <c r="AT247" s="84" t="s">
        <v>37</v>
      </c>
      <c r="AU247" s="81"/>
      <c r="AV247" s="82">
        <f t="shared" si="6"/>
        <v>2.5</v>
      </c>
      <c r="AW247" s="83"/>
      <c r="AX247" s="15">
        <f t="shared" si="7"/>
        <v>2.5</v>
      </c>
    </row>
    <row r="248" spans="1:50" ht="96" x14ac:dyDescent="0.2">
      <c r="A248" s="9" t="s">
        <v>296</v>
      </c>
      <c r="B248" s="3" t="s">
        <v>124</v>
      </c>
      <c r="C248" s="3" t="s">
        <v>437</v>
      </c>
      <c r="D248" s="36">
        <v>320901625</v>
      </c>
      <c r="E248" s="35" t="s">
        <v>37</v>
      </c>
      <c r="F248" s="36">
        <v>320901625</v>
      </c>
      <c r="G248" s="35" t="s">
        <v>37</v>
      </c>
      <c r="H248" s="35" t="s">
        <v>37</v>
      </c>
      <c r="I248" s="35" t="s">
        <v>37</v>
      </c>
      <c r="J248" s="35" t="s">
        <v>37</v>
      </c>
      <c r="K248" s="35" t="s">
        <v>37</v>
      </c>
      <c r="L248" s="35" t="s">
        <v>37</v>
      </c>
      <c r="M248" s="36">
        <v>320901625</v>
      </c>
      <c r="N248" s="35" t="s">
        <v>37</v>
      </c>
      <c r="O248" s="35" t="s">
        <v>37</v>
      </c>
      <c r="P248" s="84" t="s">
        <v>37</v>
      </c>
      <c r="Q248" s="81"/>
      <c r="R248" s="84" t="s">
        <v>296</v>
      </c>
      <c r="S248" s="81"/>
      <c r="T248" s="84" t="s">
        <v>124</v>
      </c>
      <c r="U248" s="81"/>
      <c r="V248" s="84" t="s">
        <v>437</v>
      </c>
      <c r="W248" s="81"/>
      <c r="X248" s="80">
        <v>70452646.400000006</v>
      </c>
      <c r="Y248" s="81"/>
      <c r="Z248" s="84" t="s">
        <v>37</v>
      </c>
      <c r="AA248" s="81"/>
      <c r="AB248" s="80">
        <v>70452646.400000006</v>
      </c>
      <c r="AC248" s="81"/>
      <c r="AD248" s="84" t="s">
        <v>37</v>
      </c>
      <c r="AE248" s="81"/>
      <c r="AF248" s="84" t="s">
        <v>37</v>
      </c>
      <c r="AG248" s="81"/>
      <c r="AH248" s="84" t="s">
        <v>37</v>
      </c>
      <c r="AI248" s="81"/>
      <c r="AJ248" s="84" t="s">
        <v>37</v>
      </c>
      <c r="AK248" s="81"/>
      <c r="AL248" s="84" t="s">
        <v>37</v>
      </c>
      <c r="AM248" s="81"/>
      <c r="AN248" s="84" t="s">
        <v>37</v>
      </c>
      <c r="AO248" s="81"/>
      <c r="AP248" s="80">
        <v>70452646.400000006</v>
      </c>
      <c r="AQ248" s="81"/>
      <c r="AR248" s="84" t="s">
        <v>37</v>
      </c>
      <c r="AS248" s="81"/>
      <c r="AT248" s="84" t="s">
        <v>37</v>
      </c>
      <c r="AU248" s="81"/>
      <c r="AV248" s="82">
        <f t="shared" si="6"/>
        <v>21.954593218404554</v>
      </c>
      <c r="AW248" s="83"/>
      <c r="AX248" s="15">
        <f t="shared" si="7"/>
        <v>21.954593218404554</v>
      </c>
    </row>
    <row r="249" spans="1:50" ht="36" x14ac:dyDescent="0.2">
      <c r="A249" s="9" t="s">
        <v>298</v>
      </c>
      <c r="B249" s="3" t="s">
        <v>124</v>
      </c>
      <c r="C249" s="3" t="s">
        <v>438</v>
      </c>
      <c r="D249" s="36">
        <v>320901625</v>
      </c>
      <c r="E249" s="35" t="s">
        <v>37</v>
      </c>
      <c r="F249" s="36">
        <v>320901625</v>
      </c>
      <c r="G249" s="35" t="s">
        <v>37</v>
      </c>
      <c r="H249" s="35" t="s">
        <v>37</v>
      </c>
      <c r="I249" s="35" t="s">
        <v>37</v>
      </c>
      <c r="J249" s="35" t="s">
        <v>37</v>
      </c>
      <c r="K249" s="35" t="s">
        <v>37</v>
      </c>
      <c r="L249" s="35" t="s">
        <v>37</v>
      </c>
      <c r="M249" s="36">
        <v>320901625</v>
      </c>
      <c r="N249" s="35" t="s">
        <v>37</v>
      </c>
      <c r="O249" s="35" t="s">
        <v>37</v>
      </c>
      <c r="P249" s="84" t="s">
        <v>37</v>
      </c>
      <c r="Q249" s="81"/>
      <c r="R249" s="84" t="s">
        <v>298</v>
      </c>
      <c r="S249" s="81"/>
      <c r="T249" s="84" t="s">
        <v>124</v>
      </c>
      <c r="U249" s="81"/>
      <c r="V249" s="84" t="s">
        <v>438</v>
      </c>
      <c r="W249" s="81"/>
      <c r="X249" s="80">
        <v>70452646.400000006</v>
      </c>
      <c r="Y249" s="81"/>
      <c r="Z249" s="84" t="s">
        <v>37</v>
      </c>
      <c r="AA249" s="81"/>
      <c r="AB249" s="80">
        <v>70452646.400000006</v>
      </c>
      <c r="AC249" s="81"/>
      <c r="AD249" s="84" t="s">
        <v>37</v>
      </c>
      <c r="AE249" s="81"/>
      <c r="AF249" s="84" t="s">
        <v>37</v>
      </c>
      <c r="AG249" s="81"/>
      <c r="AH249" s="84" t="s">
        <v>37</v>
      </c>
      <c r="AI249" s="81"/>
      <c r="AJ249" s="84" t="s">
        <v>37</v>
      </c>
      <c r="AK249" s="81"/>
      <c r="AL249" s="84" t="s">
        <v>37</v>
      </c>
      <c r="AM249" s="81"/>
      <c r="AN249" s="84" t="s">
        <v>37</v>
      </c>
      <c r="AO249" s="81"/>
      <c r="AP249" s="80">
        <v>70452646.400000006</v>
      </c>
      <c r="AQ249" s="81"/>
      <c r="AR249" s="84" t="s">
        <v>37</v>
      </c>
      <c r="AS249" s="81"/>
      <c r="AT249" s="84" t="s">
        <v>37</v>
      </c>
      <c r="AU249" s="81"/>
      <c r="AV249" s="82">
        <f t="shared" si="6"/>
        <v>21.954593218404554</v>
      </c>
      <c r="AW249" s="83"/>
      <c r="AX249" s="15">
        <f t="shared" si="7"/>
        <v>21.954593218404554</v>
      </c>
    </row>
    <row r="250" spans="1:50" ht="156" x14ac:dyDescent="0.2">
      <c r="A250" s="9" t="s">
        <v>362</v>
      </c>
      <c r="B250" s="3" t="s">
        <v>124</v>
      </c>
      <c r="C250" s="3" t="s">
        <v>439</v>
      </c>
      <c r="D250" s="36">
        <v>318863600</v>
      </c>
      <c r="E250" s="35" t="s">
        <v>37</v>
      </c>
      <c r="F250" s="36">
        <v>318863600</v>
      </c>
      <c r="G250" s="35" t="s">
        <v>37</v>
      </c>
      <c r="H250" s="35" t="s">
        <v>37</v>
      </c>
      <c r="I250" s="35" t="s">
        <v>37</v>
      </c>
      <c r="J250" s="35" t="s">
        <v>37</v>
      </c>
      <c r="K250" s="35" t="s">
        <v>37</v>
      </c>
      <c r="L250" s="35" t="s">
        <v>37</v>
      </c>
      <c r="M250" s="36">
        <v>318863600</v>
      </c>
      <c r="N250" s="35" t="s">
        <v>37</v>
      </c>
      <c r="O250" s="35" t="s">
        <v>37</v>
      </c>
      <c r="P250" s="84" t="s">
        <v>37</v>
      </c>
      <c r="Q250" s="81"/>
      <c r="R250" s="84" t="s">
        <v>362</v>
      </c>
      <c r="S250" s="81"/>
      <c r="T250" s="84" t="s">
        <v>124</v>
      </c>
      <c r="U250" s="81"/>
      <c r="V250" s="84" t="s">
        <v>439</v>
      </c>
      <c r="W250" s="81"/>
      <c r="X250" s="80">
        <v>70193200</v>
      </c>
      <c r="Y250" s="81"/>
      <c r="Z250" s="84" t="s">
        <v>37</v>
      </c>
      <c r="AA250" s="81"/>
      <c r="AB250" s="80">
        <v>70193200</v>
      </c>
      <c r="AC250" s="81"/>
      <c r="AD250" s="84" t="s">
        <v>37</v>
      </c>
      <c r="AE250" s="81"/>
      <c r="AF250" s="84" t="s">
        <v>37</v>
      </c>
      <c r="AG250" s="81"/>
      <c r="AH250" s="84" t="s">
        <v>37</v>
      </c>
      <c r="AI250" s="81"/>
      <c r="AJ250" s="84" t="s">
        <v>37</v>
      </c>
      <c r="AK250" s="81"/>
      <c r="AL250" s="84" t="s">
        <v>37</v>
      </c>
      <c r="AM250" s="81"/>
      <c r="AN250" s="84" t="s">
        <v>37</v>
      </c>
      <c r="AO250" s="81"/>
      <c r="AP250" s="80">
        <v>70193200</v>
      </c>
      <c r="AQ250" s="81"/>
      <c r="AR250" s="84" t="s">
        <v>37</v>
      </c>
      <c r="AS250" s="81"/>
      <c r="AT250" s="84" t="s">
        <v>37</v>
      </c>
      <c r="AU250" s="81"/>
      <c r="AV250" s="82">
        <f t="shared" si="6"/>
        <v>22.013550621645116</v>
      </c>
      <c r="AW250" s="83"/>
      <c r="AX250" s="15">
        <f t="shared" si="7"/>
        <v>22.013550621645116</v>
      </c>
    </row>
    <row r="251" spans="1:50" ht="48" x14ac:dyDescent="0.2">
      <c r="A251" s="9" t="s">
        <v>300</v>
      </c>
      <c r="B251" s="3" t="s">
        <v>124</v>
      </c>
      <c r="C251" s="3" t="s">
        <v>440</v>
      </c>
      <c r="D251" s="36">
        <v>2038025</v>
      </c>
      <c r="E251" s="35" t="s">
        <v>37</v>
      </c>
      <c r="F251" s="36">
        <v>2038025</v>
      </c>
      <c r="G251" s="35" t="s">
        <v>37</v>
      </c>
      <c r="H251" s="35" t="s">
        <v>37</v>
      </c>
      <c r="I251" s="35" t="s">
        <v>37</v>
      </c>
      <c r="J251" s="35" t="s">
        <v>37</v>
      </c>
      <c r="K251" s="35" t="s">
        <v>37</v>
      </c>
      <c r="L251" s="35" t="s">
        <v>37</v>
      </c>
      <c r="M251" s="36">
        <v>2038025</v>
      </c>
      <c r="N251" s="35" t="s">
        <v>37</v>
      </c>
      <c r="O251" s="35" t="s">
        <v>37</v>
      </c>
      <c r="P251" s="84" t="s">
        <v>37</v>
      </c>
      <c r="Q251" s="81"/>
      <c r="R251" s="84" t="s">
        <v>300</v>
      </c>
      <c r="S251" s="81"/>
      <c r="T251" s="84" t="s">
        <v>124</v>
      </c>
      <c r="U251" s="81"/>
      <c r="V251" s="84" t="s">
        <v>440</v>
      </c>
      <c r="W251" s="81"/>
      <c r="X251" s="80">
        <v>259446.39999999999</v>
      </c>
      <c r="Y251" s="81"/>
      <c r="Z251" s="84" t="s">
        <v>37</v>
      </c>
      <c r="AA251" s="81"/>
      <c r="AB251" s="80">
        <v>259446.39999999999</v>
      </c>
      <c r="AC251" s="81"/>
      <c r="AD251" s="84" t="s">
        <v>37</v>
      </c>
      <c r="AE251" s="81"/>
      <c r="AF251" s="84" t="s">
        <v>37</v>
      </c>
      <c r="AG251" s="81"/>
      <c r="AH251" s="84" t="s">
        <v>37</v>
      </c>
      <c r="AI251" s="81"/>
      <c r="AJ251" s="84" t="s">
        <v>37</v>
      </c>
      <c r="AK251" s="81"/>
      <c r="AL251" s="84" t="s">
        <v>37</v>
      </c>
      <c r="AM251" s="81"/>
      <c r="AN251" s="84" t="s">
        <v>37</v>
      </c>
      <c r="AO251" s="81"/>
      <c r="AP251" s="80">
        <v>259446.39999999999</v>
      </c>
      <c r="AQ251" s="81"/>
      <c r="AR251" s="84" t="s">
        <v>37</v>
      </c>
      <c r="AS251" s="81"/>
      <c r="AT251" s="84" t="s">
        <v>37</v>
      </c>
      <c r="AU251" s="81"/>
      <c r="AV251" s="82">
        <f t="shared" si="6"/>
        <v>12.730285447921394</v>
      </c>
      <c r="AW251" s="83"/>
      <c r="AX251" s="15">
        <f t="shared" si="7"/>
        <v>12.730285447921394</v>
      </c>
    </row>
    <row r="252" spans="1:50" ht="24" x14ac:dyDescent="0.2">
      <c r="A252" s="9" t="s">
        <v>441</v>
      </c>
      <c r="B252" s="3" t="s">
        <v>124</v>
      </c>
      <c r="C252" s="3" t="s">
        <v>442</v>
      </c>
      <c r="D252" s="36">
        <v>743101850</v>
      </c>
      <c r="E252" s="35" t="s">
        <v>37</v>
      </c>
      <c r="F252" s="36">
        <v>743101850</v>
      </c>
      <c r="G252" s="35" t="s">
        <v>37</v>
      </c>
      <c r="H252" s="35" t="s">
        <v>37</v>
      </c>
      <c r="I252" s="35" t="s">
        <v>37</v>
      </c>
      <c r="J252" s="35" t="s">
        <v>37</v>
      </c>
      <c r="K252" s="35" t="s">
        <v>37</v>
      </c>
      <c r="L252" s="35" t="s">
        <v>37</v>
      </c>
      <c r="M252" s="36">
        <v>743101850</v>
      </c>
      <c r="N252" s="35" t="s">
        <v>37</v>
      </c>
      <c r="O252" s="35" t="s">
        <v>37</v>
      </c>
      <c r="P252" s="84" t="s">
        <v>37</v>
      </c>
      <c r="Q252" s="81"/>
      <c r="R252" s="84" t="s">
        <v>441</v>
      </c>
      <c r="S252" s="81"/>
      <c r="T252" s="84" t="s">
        <v>124</v>
      </c>
      <c r="U252" s="81"/>
      <c r="V252" s="84" t="s">
        <v>442</v>
      </c>
      <c r="W252" s="81"/>
      <c r="X252" s="80">
        <v>145969473.75</v>
      </c>
      <c r="Y252" s="81"/>
      <c r="Z252" s="84" t="s">
        <v>37</v>
      </c>
      <c r="AA252" s="81"/>
      <c r="AB252" s="80">
        <v>145969473.75</v>
      </c>
      <c r="AC252" s="81"/>
      <c r="AD252" s="84" t="s">
        <v>37</v>
      </c>
      <c r="AE252" s="81"/>
      <c r="AF252" s="84" t="s">
        <v>37</v>
      </c>
      <c r="AG252" s="81"/>
      <c r="AH252" s="84" t="s">
        <v>37</v>
      </c>
      <c r="AI252" s="81"/>
      <c r="AJ252" s="84" t="s">
        <v>37</v>
      </c>
      <c r="AK252" s="81"/>
      <c r="AL252" s="84" t="s">
        <v>37</v>
      </c>
      <c r="AM252" s="81"/>
      <c r="AN252" s="84" t="s">
        <v>37</v>
      </c>
      <c r="AO252" s="81"/>
      <c r="AP252" s="80">
        <v>145969473.75</v>
      </c>
      <c r="AQ252" s="81"/>
      <c r="AR252" s="84" t="s">
        <v>37</v>
      </c>
      <c r="AS252" s="81"/>
      <c r="AT252" s="84" t="s">
        <v>37</v>
      </c>
      <c r="AU252" s="81"/>
      <c r="AV252" s="82">
        <f t="shared" si="6"/>
        <v>19.643266094681369</v>
      </c>
      <c r="AW252" s="83"/>
      <c r="AX252" s="15">
        <f t="shared" si="7"/>
        <v>19.643266094681369</v>
      </c>
    </row>
    <row r="253" spans="1:50" s="5" customFormat="1" ht="72" x14ac:dyDescent="0.2">
      <c r="A253" s="8" t="s">
        <v>224</v>
      </c>
      <c r="B253" s="12" t="s">
        <v>124</v>
      </c>
      <c r="C253" s="12" t="s">
        <v>443</v>
      </c>
      <c r="D253" s="33">
        <v>5730000</v>
      </c>
      <c r="E253" s="34" t="s">
        <v>37</v>
      </c>
      <c r="F253" s="33">
        <v>5730000</v>
      </c>
      <c r="G253" s="34" t="s">
        <v>37</v>
      </c>
      <c r="H253" s="34" t="s">
        <v>37</v>
      </c>
      <c r="I253" s="34" t="s">
        <v>37</v>
      </c>
      <c r="J253" s="34" t="s">
        <v>37</v>
      </c>
      <c r="K253" s="34" t="s">
        <v>37</v>
      </c>
      <c r="L253" s="34" t="s">
        <v>37</v>
      </c>
      <c r="M253" s="33">
        <v>5730000</v>
      </c>
      <c r="N253" s="34" t="s">
        <v>37</v>
      </c>
      <c r="O253" s="34" t="s">
        <v>37</v>
      </c>
      <c r="P253" s="79" t="s">
        <v>37</v>
      </c>
      <c r="Q253" s="78"/>
      <c r="R253" s="79" t="s">
        <v>224</v>
      </c>
      <c r="S253" s="78"/>
      <c r="T253" s="79" t="s">
        <v>124</v>
      </c>
      <c r="U253" s="78"/>
      <c r="V253" s="79" t="s">
        <v>443</v>
      </c>
      <c r="W253" s="78"/>
      <c r="X253" s="79" t="s">
        <v>37</v>
      </c>
      <c r="Y253" s="78"/>
      <c r="Z253" s="79" t="s">
        <v>37</v>
      </c>
      <c r="AA253" s="78"/>
      <c r="AB253" s="79" t="s">
        <v>37</v>
      </c>
      <c r="AC253" s="78"/>
      <c r="AD253" s="79" t="s">
        <v>37</v>
      </c>
      <c r="AE253" s="78"/>
      <c r="AF253" s="79" t="s">
        <v>37</v>
      </c>
      <c r="AG253" s="78"/>
      <c r="AH253" s="79" t="s">
        <v>37</v>
      </c>
      <c r="AI253" s="78"/>
      <c r="AJ253" s="79" t="s">
        <v>37</v>
      </c>
      <c r="AK253" s="78"/>
      <c r="AL253" s="79" t="s">
        <v>37</v>
      </c>
      <c r="AM253" s="78"/>
      <c r="AN253" s="79" t="s">
        <v>37</v>
      </c>
      <c r="AO253" s="78"/>
      <c r="AP253" s="79" t="s">
        <v>37</v>
      </c>
      <c r="AQ253" s="78"/>
      <c r="AR253" s="79" t="s">
        <v>37</v>
      </c>
      <c r="AS253" s="78"/>
      <c r="AT253" s="79" t="s">
        <v>37</v>
      </c>
      <c r="AU253" s="78"/>
      <c r="AV253" s="82" t="e">
        <f t="shared" si="6"/>
        <v>#VALUE!</v>
      </c>
      <c r="AW253" s="83"/>
      <c r="AX253" s="15" t="e">
        <f t="shared" si="7"/>
        <v>#VALUE!</v>
      </c>
    </row>
    <row r="254" spans="1:50" ht="24" x14ac:dyDescent="0.2">
      <c r="A254" s="9" t="s">
        <v>226</v>
      </c>
      <c r="B254" s="3" t="s">
        <v>124</v>
      </c>
      <c r="C254" s="3" t="s">
        <v>444</v>
      </c>
      <c r="D254" s="36">
        <v>1800000</v>
      </c>
      <c r="E254" s="35" t="s">
        <v>37</v>
      </c>
      <c r="F254" s="36">
        <v>1800000</v>
      </c>
      <c r="G254" s="35" t="s">
        <v>37</v>
      </c>
      <c r="H254" s="35" t="s">
        <v>37</v>
      </c>
      <c r="I254" s="35" t="s">
        <v>37</v>
      </c>
      <c r="J254" s="35" t="s">
        <v>37</v>
      </c>
      <c r="K254" s="35" t="s">
        <v>37</v>
      </c>
      <c r="L254" s="35" t="s">
        <v>37</v>
      </c>
      <c r="M254" s="36">
        <v>1800000</v>
      </c>
      <c r="N254" s="35" t="s">
        <v>37</v>
      </c>
      <c r="O254" s="35" t="s">
        <v>37</v>
      </c>
      <c r="P254" s="84" t="s">
        <v>37</v>
      </c>
      <c r="Q254" s="81"/>
      <c r="R254" s="84" t="s">
        <v>226</v>
      </c>
      <c r="S254" s="81"/>
      <c r="T254" s="84" t="s">
        <v>124</v>
      </c>
      <c r="U254" s="81"/>
      <c r="V254" s="84" t="s">
        <v>444</v>
      </c>
      <c r="W254" s="81"/>
      <c r="X254" s="84" t="s">
        <v>37</v>
      </c>
      <c r="Y254" s="81"/>
      <c r="Z254" s="84" t="s">
        <v>37</v>
      </c>
      <c r="AA254" s="81"/>
      <c r="AB254" s="84" t="s">
        <v>37</v>
      </c>
      <c r="AC254" s="81"/>
      <c r="AD254" s="84" t="s">
        <v>37</v>
      </c>
      <c r="AE254" s="81"/>
      <c r="AF254" s="84" t="s">
        <v>37</v>
      </c>
      <c r="AG254" s="81"/>
      <c r="AH254" s="84" t="s">
        <v>37</v>
      </c>
      <c r="AI254" s="81"/>
      <c r="AJ254" s="84" t="s">
        <v>37</v>
      </c>
      <c r="AK254" s="81"/>
      <c r="AL254" s="84" t="s">
        <v>37</v>
      </c>
      <c r="AM254" s="81"/>
      <c r="AN254" s="84" t="s">
        <v>37</v>
      </c>
      <c r="AO254" s="81"/>
      <c r="AP254" s="84" t="s">
        <v>37</v>
      </c>
      <c r="AQ254" s="81"/>
      <c r="AR254" s="84" t="s">
        <v>37</v>
      </c>
      <c r="AS254" s="81"/>
      <c r="AT254" s="84" t="s">
        <v>37</v>
      </c>
      <c r="AU254" s="81"/>
      <c r="AV254" s="82" t="e">
        <f t="shared" si="6"/>
        <v>#VALUE!</v>
      </c>
      <c r="AW254" s="83"/>
      <c r="AX254" s="15" t="e">
        <f t="shared" si="7"/>
        <v>#VALUE!</v>
      </c>
    </row>
    <row r="255" spans="1:50" ht="96" x14ac:dyDescent="0.2">
      <c r="A255" s="9" t="s">
        <v>292</v>
      </c>
      <c r="B255" s="3" t="s">
        <v>124</v>
      </c>
      <c r="C255" s="3" t="s">
        <v>445</v>
      </c>
      <c r="D255" s="36">
        <v>1800000</v>
      </c>
      <c r="E255" s="35" t="s">
        <v>37</v>
      </c>
      <c r="F255" s="36">
        <v>1800000</v>
      </c>
      <c r="G255" s="35" t="s">
        <v>37</v>
      </c>
      <c r="H255" s="35" t="s">
        <v>37</v>
      </c>
      <c r="I255" s="35" t="s">
        <v>37</v>
      </c>
      <c r="J255" s="35" t="s">
        <v>37</v>
      </c>
      <c r="K255" s="35" t="s">
        <v>37</v>
      </c>
      <c r="L255" s="35" t="s">
        <v>37</v>
      </c>
      <c r="M255" s="36">
        <v>1800000</v>
      </c>
      <c r="N255" s="35" t="s">
        <v>37</v>
      </c>
      <c r="O255" s="35" t="s">
        <v>37</v>
      </c>
      <c r="P255" s="84" t="s">
        <v>37</v>
      </c>
      <c r="Q255" s="81"/>
      <c r="R255" s="84" t="s">
        <v>292</v>
      </c>
      <c r="S255" s="81"/>
      <c r="T255" s="84" t="s">
        <v>124</v>
      </c>
      <c r="U255" s="81"/>
      <c r="V255" s="84" t="s">
        <v>445</v>
      </c>
      <c r="W255" s="81"/>
      <c r="X255" s="84" t="s">
        <v>37</v>
      </c>
      <c r="Y255" s="81"/>
      <c r="Z255" s="84" t="s">
        <v>37</v>
      </c>
      <c r="AA255" s="81"/>
      <c r="AB255" s="84" t="s">
        <v>37</v>
      </c>
      <c r="AC255" s="81"/>
      <c r="AD255" s="84" t="s">
        <v>37</v>
      </c>
      <c r="AE255" s="81"/>
      <c r="AF255" s="84" t="s">
        <v>37</v>
      </c>
      <c r="AG255" s="81"/>
      <c r="AH255" s="84" t="s">
        <v>37</v>
      </c>
      <c r="AI255" s="81"/>
      <c r="AJ255" s="84" t="s">
        <v>37</v>
      </c>
      <c r="AK255" s="81"/>
      <c r="AL255" s="84" t="s">
        <v>37</v>
      </c>
      <c r="AM255" s="81"/>
      <c r="AN255" s="84" t="s">
        <v>37</v>
      </c>
      <c r="AO255" s="81"/>
      <c r="AP255" s="84" t="s">
        <v>37</v>
      </c>
      <c r="AQ255" s="81"/>
      <c r="AR255" s="84" t="s">
        <v>37</v>
      </c>
      <c r="AS255" s="81"/>
      <c r="AT255" s="84" t="s">
        <v>37</v>
      </c>
      <c r="AU255" s="81"/>
      <c r="AV255" s="82" t="e">
        <f t="shared" si="6"/>
        <v>#VALUE!</v>
      </c>
      <c r="AW255" s="83"/>
      <c r="AX255" s="15" t="e">
        <f t="shared" si="7"/>
        <v>#VALUE!</v>
      </c>
    </row>
    <row r="256" spans="1:50" ht="300" customHeight="1" x14ac:dyDescent="0.2">
      <c r="A256" s="9" t="s">
        <v>446</v>
      </c>
      <c r="B256" s="3" t="s">
        <v>124</v>
      </c>
      <c r="C256" s="3" t="s">
        <v>447</v>
      </c>
      <c r="D256" s="36">
        <v>3930000</v>
      </c>
      <c r="E256" s="35" t="s">
        <v>37</v>
      </c>
      <c r="F256" s="36">
        <v>3930000</v>
      </c>
      <c r="G256" s="35" t="s">
        <v>37</v>
      </c>
      <c r="H256" s="35" t="s">
        <v>37</v>
      </c>
      <c r="I256" s="35" t="s">
        <v>37</v>
      </c>
      <c r="J256" s="35" t="s">
        <v>37</v>
      </c>
      <c r="K256" s="35" t="s">
        <v>37</v>
      </c>
      <c r="L256" s="35" t="s">
        <v>37</v>
      </c>
      <c r="M256" s="36">
        <v>3930000</v>
      </c>
      <c r="N256" s="35" t="s">
        <v>37</v>
      </c>
      <c r="O256" s="35" t="s">
        <v>37</v>
      </c>
      <c r="P256" s="84" t="s">
        <v>37</v>
      </c>
      <c r="Q256" s="81"/>
      <c r="R256" s="84" t="s">
        <v>446</v>
      </c>
      <c r="S256" s="81"/>
      <c r="T256" s="84" t="s">
        <v>124</v>
      </c>
      <c r="U256" s="81"/>
      <c r="V256" s="84" t="s">
        <v>447</v>
      </c>
      <c r="W256" s="81"/>
      <c r="X256" s="84" t="s">
        <v>37</v>
      </c>
      <c r="Y256" s="81"/>
      <c r="Z256" s="84" t="s">
        <v>37</v>
      </c>
      <c r="AA256" s="81"/>
      <c r="AB256" s="84" t="s">
        <v>37</v>
      </c>
      <c r="AC256" s="81"/>
      <c r="AD256" s="84" t="s">
        <v>37</v>
      </c>
      <c r="AE256" s="81"/>
      <c r="AF256" s="84" t="s">
        <v>37</v>
      </c>
      <c r="AG256" s="81"/>
      <c r="AH256" s="84" t="s">
        <v>37</v>
      </c>
      <c r="AI256" s="81"/>
      <c r="AJ256" s="84" t="s">
        <v>37</v>
      </c>
      <c r="AK256" s="81"/>
      <c r="AL256" s="84" t="s">
        <v>37</v>
      </c>
      <c r="AM256" s="81"/>
      <c r="AN256" s="84" t="s">
        <v>37</v>
      </c>
      <c r="AO256" s="81"/>
      <c r="AP256" s="84" t="s">
        <v>37</v>
      </c>
      <c r="AQ256" s="81"/>
      <c r="AR256" s="84" t="s">
        <v>37</v>
      </c>
      <c r="AS256" s="81"/>
      <c r="AT256" s="84" t="s">
        <v>37</v>
      </c>
      <c r="AU256" s="81"/>
      <c r="AV256" s="82" t="e">
        <f t="shared" si="6"/>
        <v>#VALUE!</v>
      </c>
      <c r="AW256" s="83"/>
      <c r="AX256" s="15" t="e">
        <f t="shared" si="7"/>
        <v>#VALUE!</v>
      </c>
    </row>
    <row r="257" spans="1:50" ht="144" x14ac:dyDescent="0.2">
      <c r="A257" s="9" t="s">
        <v>448</v>
      </c>
      <c r="B257" s="3" t="s">
        <v>124</v>
      </c>
      <c r="C257" s="3" t="s">
        <v>449</v>
      </c>
      <c r="D257" s="36">
        <v>3930000</v>
      </c>
      <c r="E257" s="35" t="s">
        <v>37</v>
      </c>
      <c r="F257" s="36">
        <v>3930000</v>
      </c>
      <c r="G257" s="35" t="s">
        <v>37</v>
      </c>
      <c r="H257" s="35" t="s">
        <v>37</v>
      </c>
      <c r="I257" s="35" t="s">
        <v>37</v>
      </c>
      <c r="J257" s="35" t="s">
        <v>37</v>
      </c>
      <c r="K257" s="35" t="s">
        <v>37</v>
      </c>
      <c r="L257" s="35" t="s">
        <v>37</v>
      </c>
      <c r="M257" s="36">
        <v>3930000</v>
      </c>
      <c r="N257" s="35" t="s">
        <v>37</v>
      </c>
      <c r="O257" s="35" t="s">
        <v>37</v>
      </c>
      <c r="P257" s="84" t="s">
        <v>37</v>
      </c>
      <c r="Q257" s="81"/>
      <c r="R257" s="84" t="s">
        <v>448</v>
      </c>
      <c r="S257" s="81"/>
      <c r="T257" s="84" t="s">
        <v>124</v>
      </c>
      <c r="U257" s="81"/>
      <c r="V257" s="84" t="s">
        <v>449</v>
      </c>
      <c r="W257" s="81"/>
      <c r="X257" s="84" t="s">
        <v>37</v>
      </c>
      <c r="Y257" s="81"/>
      <c r="Z257" s="84" t="s">
        <v>37</v>
      </c>
      <c r="AA257" s="81"/>
      <c r="AB257" s="84" t="s">
        <v>37</v>
      </c>
      <c r="AC257" s="81"/>
      <c r="AD257" s="84" t="s">
        <v>37</v>
      </c>
      <c r="AE257" s="81"/>
      <c r="AF257" s="84" t="s">
        <v>37</v>
      </c>
      <c r="AG257" s="81"/>
      <c r="AH257" s="84" t="s">
        <v>37</v>
      </c>
      <c r="AI257" s="81"/>
      <c r="AJ257" s="84" t="s">
        <v>37</v>
      </c>
      <c r="AK257" s="81"/>
      <c r="AL257" s="84" t="s">
        <v>37</v>
      </c>
      <c r="AM257" s="81"/>
      <c r="AN257" s="84" t="s">
        <v>37</v>
      </c>
      <c r="AO257" s="81"/>
      <c r="AP257" s="84" t="s">
        <v>37</v>
      </c>
      <c r="AQ257" s="81"/>
      <c r="AR257" s="84" t="s">
        <v>37</v>
      </c>
      <c r="AS257" s="81"/>
      <c r="AT257" s="84" t="s">
        <v>37</v>
      </c>
      <c r="AU257" s="81"/>
      <c r="AV257" s="82" t="e">
        <f t="shared" si="6"/>
        <v>#VALUE!</v>
      </c>
      <c r="AW257" s="83"/>
      <c r="AX257" s="15" t="e">
        <f t="shared" si="7"/>
        <v>#VALUE!</v>
      </c>
    </row>
    <row r="258" spans="1:50" ht="96" x14ac:dyDescent="0.2">
      <c r="A258" s="9" t="s">
        <v>296</v>
      </c>
      <c r="B258" s="3" t="s">
        <v>124</v>
      </c>
      <c r="C258" s="3" t="s">
        <v>450</v>
      </c>
      <c r="D258" s="36">
        <v>731675350</v>
      </c>
      <c r="E258" s="35" t="s">
        <v>37</v>
      </c>
      <c r="F258" s="36">
        <v>731675350</v>
      </c>
      <c r="G258" s="35" t="s">
        <v>37</v>
      </c>
      <c r="H258" s="35" t="s">
        <v>37</v>
      </c>
      <c r="I258" s="35" t="s">
        <v>37</v>
      </c>
      <c r="J258" s="35" t="s">
        <v>37</v>
      </c>
      <c r="K258" s="35" t="s">
        <v>37</v>
      </c>
      <c r="L258" s="35" t="s">
        <v>37</v>
      </c>
      <c r="M258" s="36">
        <v>731675350</v>
      </c>
      <c r="N258" s="35" t="s">
        <v>37</v>
      </c>
      <c r="O258" s="35" t="s">
        <v>37</v>
      </c>
      <c r="P258" s="84" t="s">
        <v>37</v>
      </c>
      <c r="Q258" s="81"/>
      <c r="R258" s="84" t="s">
        <v>296</v>
      </c>
      <c r="S258" s="81"/>
      <c r="T258" s="84" t="s">
        <v>124</v>
      </c>
      <c r="U258" s="81"/>
      <c r="V258" s="84" t="s">
        <v>450</v>
      </c>
      <c r="W258" s="81"/>
      <c r="X258" s="80">
        <v>145969473.75</v>
      </c>
      <c r="Y258" s="81"/>
      <c r="Z258" s="84" t="s">
        <v>37</v>
      </c>
      <c r="AA258" s="81"/>
      <c r="AB258" s="80">
        <v>145969473.75</v>
      </c>
      <c r="AC258" s="81"/>
      <c r="AD258" s="84" t="s">
        <v>37</v>
      </c>
      <c r="AE258" s="81"/>
      <c r="AF258" s="84" t="s">
        <v>37</v>
      </c>
      <c r="AG258" s="81"/>
      <c r="AH258" s="84" t="s">
        <v>37</v>
      </c>
      <c r="AI258" s="81"/>
      <c r="AJ258" s="84" t="s">
        <v>37</v>
      </c>
      <c r="AK258" s="81"/>
      <c r="AL258" s="84" t="s">
        <v>37</v>
      </c>
      <c r="AM258" s="81"/>
      <c r="AN258" s="84" t="s">
        <v>37</v>
      </c>
      <c r="AO258" s="81"/>
      <c r="AP258" s="80">
        <v>145969473.75</v>
      </c>
      <c r="AQ258" s="81"/>
      <c r="AR258" s="84" t="s">
        <v>37</v>
      </c>
      <c r="AS258" s="81"/>
      <c r="AT258" s="84" t="s">
        <v>37</v>
      </c>
      <c r="AU258" s="81"/>
      <c r="AV258" s="82">
        <f t="shared" si="6"/>
        <v>19.950032996191549</v>
      </c>
      <c r="AW258" s="83"/>
      <c r="AX258" s="15">
        <f t="shared" si="7"/>
        <v>19.950032996191549</v>
      </c>
    </row>
    <row r="259" spans="1:50" ht="36" x14ac:dyDescent="0.2">
      <c r="A259" s="9" t="s">
        <v>298</v>
      </c>
      <c r="B259" s="3" t="s">
        <v>124</v>
      </c>
      <c r="C259" s="3" t="s">
        <v>451</v>
      </c>
      <c r="D259" s="36">
        <v>731675350</v>
      </c>
      <c r="E259" s="35" t="s">
        <v>37</v>
      </c>
      <c r="F259" s="36">
        <v>731675350</v>
      </c>
      <c r="G259" s="35" t="s">
        <v>37</v>
      </c>
      <c r="H259" s="35" t="s">
        <v>37</v>
      </c>
      <c r="I259" s="35" t="s">
        <v>37</v>
      </c>
      <c r="J259" s="35" t="s">
        <v>37</v>
      </c>
      <c r="K259" s="35" t="s">
        <v>37</v>
      </c>
      <c r="L259" s="35" t="s">
        <v>37</v>
      </c>
      <c r="M259" s="36">
        <v>731675350</v>
      </c>
      <c r="N259" s="35" t="s">
        <v>37</v>
      </c>
      <c r="O259" s="35" t="s">
        <v>37</v>
      </c>
      <c r="P259" s="84" t="s">
        <v>37</v>
      </c>
      <c r="Q259" s="81"/>
      <c r="R259" s="84" t="s">
        <v>298</v>
      </c>
      <c r="S259" s="81"/>
      <c r="T259" s="84" t="s">
        <v>124</v>
      </c>
      <c r="U259" s="81"/>
      <c r="V259" s="84" t="s">
        <v>451</v>
      </c>
      <c r="W259" s="81"/>
      <c r="X259" s="80">
        <v>145969473.75</v>
      </c>
      <c r="Y259" s="81"/>
      <c r="Z259" s="84" t="s">
        <v>37</v>
      </c>
      <c r="AA259" s="81"/>
      <c r="AB259" s="80">
        <v>145969473.75</v>
      </c>
      <c r="AC259" s="81"/>
      <c r="AD259" s="84" t="s">
        <v>37</v>
      </c>
      <c r="AE259" s="81"/>
      <c r="AF259" s="84" t="s">
        <v>37</v>
      </c>
      <c r="AG259" s="81"/>
      <c r="AH259" s="84" t="s">
        <v>37</v>
      </c>
      <c r="AI259" s="81"/>
      <c r="AJ259" s="84" t="s">
        <v>37</v>
      </c>
      <c r="AK259" s="81"/>
      <c r="AL259" s="84" t="s">
        <v>37</v>
      </c>
      <c r="AM259" s="81"/>
      <c r="AN259" s="84" t="s">
        <v>37</v>
      </c>
      <c r="AO259" s="81"/>
      <c r="AP259" s="80">
        <v>145969473.75</v>
      </c>
      <c r="AQ259" s="81"/>
      <c r="AR259" s="84" t="s">
        <v>37</v>
      </c>
      <c r="AS259" s="81"/>
      <c r="AT259" s="84" t="s">
        <v>37</v>
      </c>
      <c r="AU259" s="81"/>
      <c r="AV259" s="82">
        <f t="shared" si="6"/>
        <v>19.950032996191549</v>
      </c>
      <c r="AW259" s="83"/>
      <c r="AX259" s="15">
        <f t="shared" si="7"/>
        <v>19.950032996191549</v>
      </c>
    </row>
    <row r="260" spans="1:50" ht="156" x14ac:dyDescent="0.2">
      <c r="A260" s="9" t="s">
        <v>362</v>
      </c>
      <c r="B260" s="3" t="s">
        <v>124</v>
      </c>
      <c r="C260" s="3" t="s">
        <v>452</v>
      </c>
      <c r="D260" s="36">
        <v>731470700</v>
      </c>
      <c r="E260" s="35" t="s">
        <v>37</v>
      </c>
      <c r="F260" s="36">
        <v>731470700</v>
      </c>
      <c r="G260" s="35" t="s">
        <v>37</v>
      </c>
      <c r="H260" s="35" t="s">
        <v>37</v>
      </c>
      <c r="I260" s="35" t="s">
        <v>37</v>
      </c>
      <c r="J260" s="35" t="s">
        <v>37</v>
      </c>
      <c r="K260" s="35" t="s">
        <v>37</v>
      </c>
      <c r="L260" s="35" t="s">
        <v>37</v>
      </c>
      <c r="M260" s="36">
        <v>731470700</v>
      </c>
      <c r="N260" s="35" t="s">
        <v>37</v>
      </c>
      <c r="O260" s="35" t="s">
        <v>37</v>
      </c>
      <c r="P260" s="84" t="s">
        <v>37</v>
      </c>
      <c r="Q260" s="81"/>
      <c r="R260" s="84" t="s">
        <v>362</v>
      </c>
      <c r="S260" s="81"/>
      <c r="T260" s="84" t="s">
        <v>124</v>
      </c>
      <c r="U260" s="81"/>
      <c r="V260" s="84" t="s">
        <v>452</v>
      </c>
      <c r="W260" s="81"/>
      <c r="X260" s="80">
        <v>145955523.75</v>
      </c>
      <c r="Y260" s="81"/>
      <c r="Z260" s="84" t="s">
        <v>37</v>
      </c>
      <c r="AA260" s="81"/>
      <c r="AB260" s="80">
        <v>145955523.75</v>
      </c>
      <c r="AC260" s="81"/>
      <c r="AD260" s="84" t="s">
        <v>37</v>
      </c>
      <c r="AE260" s="81"/>
      <c r="AF260" s="84" t="s">
        <v>37</v>
      </c>
      <c r="AG260" s="81"/>
      <c r="AH260" s="84" t="s">
        <v>37</v>
      </c>
      <c r="AI260" s="81"/>
      <c r="AJ260" s="84" t="s">
        <v>37</v>
      </c>
      <c r="AK260" s="81"/>
      <c r="AL260" s="84" t="s">
        <v>37</v>
      </c>
      <c r="AM260" s="81"/>
      <c r="AN260" s="84" t="s">
        <v>37</v>
      </c>
      <c r="AO260" s="81"/>
      <c r="AP260" s="80">
        <v>145955523.75</v>
      </c>
      <c r="AQ260" s="81"/>
      <c r="AR260" s="84" t="s">
        <v>37</v>
      </c>
      <c r="AS260" s="81"/>
      <c r="AT260" s="84" t="s">
        <v>37</v>
      </c>
      <c r="AU260" s="81"/>
      <c r="AV260" s="82">
        <f t="shared" si="6"/>
        <v>19.953707475911202</v>
      </c>
      <c r="AW260" s="83"/>
      <c r="AX260" s="15">
        <f t="shared" si="7"/>
        <v>19.953707475911202</v>
      </c>
    </row>
    <row r="261" spans="1:50" ht="48" x14ac:dyDescent="0.2">
      <c r="A261" s="9" t="s">
        <v>300</v>
      </c>
      <c r="B261" s="3" t="s">
        <v>124</v>
      </c>
      <c r="C261" s="3" t="s">
        <v>453</v>
      </c>
      <c r="D261" s="36">
        <v>204650</v>
      </c>
      <c r="E261" s="35" t="s">
        <v>37</v>
      </c>
      <c r="F261" s="36">
        <v>204650</v>
      </c>
      <c r="G261" s="35" t="s">
        <v>37</v>
      </c>
      <c r="H261" s="35" t="s">
        <v>37</v>
      </c>
      <c r="I261" s="35" t="s">
        <v>37</v>
      </c>
      <c r="J261" s="35" t="s">
        <v>37</v>
      </c>
      <c r="K261" s="35" t="s">
        <v>37</v>
      </c>
      <c r="L261" s="35" t="s">
        <v>37</v>
      </c>
      <c r="M261" s="36">
        <v>204650</v>
      </c>
      <c r="N261" s="35" t="s">
        <v>37</v>
      </c>
      <c r="O261" s="35" t="s">
        <v>37</v>
      </c>
      <c r="P261" s="84" t="s">
        <v>37</v>
      </c>
      <c r="Q261" s="81"/>
      <c r="R261" s="84" t="s">
        <v>300</v>
      </c>
      <c r="S261" s="81"/>
      <c r="T261" s="84" t="s">
        <v>124</v>
      </c>
      <c r="U261" s="81"/>
      <c r="V261" s="84" t="s">
        <v>453</v>
      </c>
      <c r="W261" s="81"/>
      <c r="X261" s="80">
        <v>13950</v>
      </c>
      <c r="Y261" s="81"/>
      <c r="Z261" s="84" t="s">
        <v>37</v>
      </c>
      <c r="AA261" s="81"/>
      <c r="AB261" s="80">
        <v>13950</v>
      </c>
      <c r="AC261" s="81"/>
      <c r="AD261" s="84" t="s">
        <v>37</v>
      </c>
      <c r="AE261" s="81"/>
      <c r="AF261" s="84" t="s">
        <v>37</v>
      </c>
      <c r="AG261" s="81"/>
      <c r="AH261" s="84" t="s">
        <v>37</v>
      </c>
      <c r="AI261" s="81"/>
      <c r="AJ261" s="84" t="s">
        <v>37</v>
      </c>
      <c r="AK261" s="81"/>
      <c r="AL261" s="84" t="s">
        <v>37</v>
      </c>
      <c r="AM261" s="81"/>
      <c r="AN261" s="84" t="s">
        <v>37</v>
      </c>
      <c r="AO261" s="81"/>
      <c r="AP261" s="80">
        <v>13950</v>
      </c>
      <c r="AQ261" s="81"/>
      <c r="AR261" s="84" t="s">
        <v>37</v>
      </c>
      <c r="AS261" s="81"/>
      <c r="AT261" s="84" t="s">
        <v>37</v>
      </c>
      <c r="AU261" s="81"/>
      <c r="AV261" s="82">
        <f t="shared" si="6"/>
        <v>6.8165160029318344</v>
      </c>
      <c r="AW261" s="83"/>
      <c r="AX261" s="15">
        <f t="shared" si="7"/>
        <v>6.8165160029318344</v>
      </c>
    </row>
    <row r="262" spans="1:50" ht="24" x14ac:dyDescent="0.2">
      <c r="A262" s="9" t="s">
        <v>163</v>
      </c>
      <c r="B262" s="3" t="s">
        <v>124</v>
      </c>
      <c r="C262" s="3" t="s">
        <v>454</v>
      </c>
      <c r="D262" s="36">
        <v>5696500</v>
      </c>
      <c r="E262" s="35" t="s">
        <v>37</v>
      </c>
      <c r="F262" s="36">
        <v>5696500</v>
      </c>
      <c r="G262" s="35" t="s">
        <v>37</v>
      </c>
      <c r="H262" s="35" t="s">
        <v>37</v>
      </c>
      <c r="I262" s="35" t="s">
        <v>37</v>
      </c>
      <c r="J262" s="35" t="s">
        <v>37</v>
      </c>
      <c r="K262" s="35" t="s">
        <v>37</v>
      </c>
      <c r="L262" s="35" t="s">
        <v>37</v>
      </c>
      <c r="M262" s="36">
        <v>5696500</v>
      </c>
      <c r="N262" s="35" t="s">
        <v>37</v>
      </c>
      <c r="O262" s="35" t="s">
        <v>37</v>
      </c>
      <c r="P262" s="84" t="s">
        <v>37</v>
      </c>
      <c r="Q262" s="81"/>
      <c r="R262" s="84" t="s">
        <v>163</v>
      </c>
      <c r="S262" s="81"/>
      <c r="T262" s="84" t="s">
        <v>124</v>
      </c>
      <c r="U262" s="81"/>
      <c r="V262" s="84" t="s">
        <v>454</v>
      </c>
      <c r="W262" s="81"/>
      <c r="X262" s="84" t="s">
        <v>37</v>
      </c>
      <c r="Y262" s="81"/>
      <c r="Z262" s="84" t="s">
        <v>37</v>
      </c>
      <c r="AA262" s="81"/>
      <c r="AB262" s="84" t="s">
        <v>37</v>
      </c>
      <c r="AC262" s="81"/>
      <c r="AD262" s="84" t="s">
        <v>37</v>
      </c>
      <c r="AE262" s="81"/>
      <c r="AF262" s="84" t="s">
        <v>37</v>
      </c>
      <c r="AG262" s="81"/>
      <c r="AH262" s="84" t="s">
        <v>37</v>
      </c>
      <c r="AI262" s="81"/>
      <c r="AJ262" s="84" t="s">
        <v>37</v>
      </c>
      <c r="AK262" s="81"/>
      <c r="AL262" s="84" t="s">
        <v>37</v>
      </c>
      <c r="AM262" s="81"/>
      <c r="AN262" s="84" t="s">
        <v>37</v>
      </c>
      <c r="AO262" s="81"/>
      <c r="AP262" s="84" t="s">
        <v>37</v>
      </c>
      <c r="AQ262" s="81"/>
      <c r="AR262" s="84" t="s">
        <v>37</v>
      </c>
      <c r="AS262" s="81"/>
      <c r="AT262" s="84" t="s">
        <v>37</v>
      </c>
      <c r="AU262" s="81"/>
      <c r="AV262" s="82" t="e">
        <f t="shared" ref="AV262:AV325" si="8">AB262/F262*100</f>
        <v>#VALUE!</v>
      </c>
      <c r="AW262" s="83"/>
      <c r="AX262" s="15" t="e">
        <f t="shared" ref="AX262:AX325" si="9">AP262/M262*100</f>
        <v>#VALUE!</v>
      </c>
    </row>
    <row r="263" spans="1:50" ht="24" x14ac:dyDescent="0.2">
      <c r="A263" s="9" t="s">
        <v>195</v>
      </c>
      <c r="B263" s="3" t="s">
        <v>124</v>
      </c>
      <c r="C263" s="3" t="s">
        <v>455</v>
      </c>
      <c r="D263" s="36">
        <v>5696500</v>
      </c>
      <c r="E263" s="35" t="s">
        <v>37</v>
      </c>
      <c r="F263" s="36">
        <v>5696500</v>
      </c>
      <c r="G263" s="35" t="s">
        <v>37</v>
      </c>
      <c r="H263" s="35" t="s">
        <v>37</v>
      </c>
      <c r="I263" s="35" t="s">
        <v>37</v>
      </c>
      <c r="J263" s="35" t="s">
        <v>37</v>
      </c>
      <c r="K263" s="35" t="s">
        <v>37</v>
      </c>
      <c r="L263" s="35" t="s">
        <v>37</v>
      </c>
      <c r="M263" s="36">
        <v>5696500</v>
      </c>
      <c r="N263" s="35" t="s">
        <v>37</v>
      </c>
      <c r="O263" s="35" t="s">
        <v>37</v>
      </c>
      <c r="P263" s="84" t="s">
        <v>37</v>
      </c>
      <c r="Q263" s="81"/>
      <c r="R263" s="84" t="s">
        <v>195</v>
      </c>
      <c r="S263" s="81"/>
      <c r="T263" s="84" t="s">
        <v>124</v>
      </c>
      <c r="U263" s="81"/>
      <c r="V263" s="84" t="s">
        <v>455</v>
      </c>
      <c r="W263" s="81"/>
      <c r="X263" s="84" t="s">
        <v>37</v>
      </c>
      <c r="Y263" s="81"/>
      <c r="Z263" s="84" t="s">
        <v>37</v>
      </c>
      <c r="AA263" s="81"/>
      <c r="AB263" s="84" t="s">
        <v>37</v>
      </c>
      <c r="AC263" s="81"/>
      <c r="AD263" s="84" t="s">
        <v>37</v>
      </c>
      <c r="AE263" s="81"/>
      <c r="AF263" s="84" t="s">
        <v>37</v>
      </c>
      <c r="AG263" s="81"/>
      <c r="AH263" s="84" t="s">
        <v>37</v>
      </c>
      <c r="AI263" s="81"/>
      <c r="AJ263" s="84" t="s">
        <v>37</v>
      </c>
      <c r="AK263" s="81"/>
      <c r="AL263" s="84" t="s">
        <v>37</v>
      </c>
      <c r="AM263" s="81"/>
      <c r="AN263" s="84" t="s">
        <v>37</v>
      </c>
      <c r="AO263" s="81"/>
      <c r="AP263" s="84" t="s">
        <v>37</v>
      </c>
      <c r="AQ263" s="81"/>
      <c r="AR263" s="84" t="s">
        <v>37</v>
      </c>
      <c r="AS263" s="81"/>
      <c r="AT263" s="84" t="s">
        <v>37</v>
      </c>
      <c r="AU263" s="81"/>
      <c r="AV263" s="82" t="e">
        <f t="shared" si="8"/>
        <v>#VALUE!</v>
      </c>
      <c r="AW263" s="83"/>
      <c r="AX263" s="15" t="e">
        <f t="shared" si="9"/>
        <v>#VALUE!</v>
      </c>
    </row>
    <row r="264" spans="1:50" s="5" customFormat="1" ht="36" customHeight="1" x14ac:dyDescent="0.2">
      <c r="A264" s="8" t="s">
        <v>456</v>
      </c>
      <c r="B264" s="12" t="s">
        <v>124</v>
      </c>
      <c r="C264" s="12" t="s">
        <v>457</v>
      </c>
      <c r="D264" s="33">
        <v>97676210.870000005</v>
      </c>
      <c r="E264" s="34" t="s">
        <v>37</v>
      </c>
      <c r="F264" s="33">
        <v>97676210.870000005</v>
      </c>
      <c r="G264" s="34" t="s">
        <v>37</v>
      </c>
      <c r="H264" s="34" t="s">
        <v>37</v>
      </c>
      <c r="I264" s="34" t="s">
        <v>37</v>
      </c>
      <c r="J264" s="34" t="s">
        <v>37</v>
      </c>
      <c r="K264" s="34" t="s">
        <v>37</v>
      </c>
      <c r="L264" s="34" t="s">
        <v>37</v>
      </c>
      <c r="M264" s="33">
        <v>97676210.870000005</v>
      </c>
      <c r="N264" s="34" t="s">
        <v>37</v>
      </c>
      <c r="O264" s="34" t="s">
        <v>37</v>
      </c>
      <c r="P264" s="79" t="s">
        <v>37</v>
      </c>
      <c r="Q264" s="78"/>
      <c r="R264" s="79" t="s">
        <v>456</v>
      </c>
      <c r="S264" s="78"/>
      <c r="T264" s="79" t="s">
        <v>124</v>
      </c>
      <c r="U264" s="78"/>
      <c r="V264" s="79" t="s">
        <v>457</v>
      </c>
      <c r="W264" s="78"/>
      <c r="X264" s="77">
        <v>22918424.75</v>
      </c>
      <c r="Y264" s="78"/>
      <c r="Z264" s="79" t="s">
        <v>37</v>
      </c>
      <c r="AA264" s="78"/>
      <c r="AB264" s="77">
        <v>22918424.75</v>
      </c>
      <c r="AC264" s="78"/>
      <c r="AD264" s="79" t="s">
        <v>37</v>
      </c>
      <c r="AE264" s="78"/>
      <c r="AF264" s="79" t="s">
        <v>37</v>
      </c>
      <c r="AG264" s="78"/>
      <c r="AH264" s="79" t="s">
        <v>37</v>
      </c>
      <c r="AI264" s="78"/>
      <c r="AJ264" s="79" t="s">
        <v>37</v>
      </c>
      <c r="AK264" s="78"/>
      <c r="AL264" s="79" t="s">
        <v>37</v>
      </c>
      <c r="AM264" s="78"/>
      <c r="AN264" s="79" t="s">
        <v>37</v>
      </c>
      <c r="AO264" s="78"/>
      <c r="AP264" s="77">
        <v>22918424.75</v>
      </c>
      <c r="AQ264" s="78"/>
      <c r="AR264" s="79" t="s">
        <v>37</v>
      </c>
      <c r="AS264" s="78"/>
      <c r="AT264" s="79" t="s">
        <v>37</v>
      </c>
      <c r="AU264" s="78"/>
      <c r="AV264" s="82">
        <f t="shared" si="8"/>
        <v>23.463670985868575</v>
      </c>
      <c r="AW264" s="83"/>
      <c r="AX264" s="15">
        <f t="shared" si="9"/>
        <v>23.463670985868575</v>
      </c>
    </row>
    <row r="265" spans="1:50" ht="96" x14ac:dyDescent="0.2">
      <c r="A265" s="9" t="s">
        <v>296</v>
      </c>
      <c r="B265" s="3" t="s">
        <v>124</v>
      </c>
      <c r="C265" s="3" t="s">
        <v>458</v>
      </c>
      <c r="D265" s="36">
        <v>97676210.870000005</v>
      </c>
      <c r="E265" s="35" t="s">
        <v>37</v>
      </c>
      <c r="F265" s="36">
        <v>97676210.870000005</v>
      </c>
      <c r="G265" s="35" t="s">
        <v>37</v>
      </c>
      <c r="H265" s="35" t="s">
        <v>37</v>
      </c>
      <c r="I265" s="35" t="s">
        <v>37</v>
      </c>
      <c r="J265" s="35" t="s">
        <v>37</v>
      </c>
      <c r="K265" s="35" t="s">
        <v>37</v>
      </c>
      <c r="L265" s="35" t="s">
        <v>37</v>
      </c>
      <c r="M265" s="36">
        <v>97676210.870000005</v>
      </c>
      <c r="N265" s="35" t="s">
        <v>37</v>
      </c>
      <c r="O265" s="35" t="s">
        <v>37</v>
      </c>
      <c r="P265" s="84" t="s">
        <v>37</v>
      </c>
      <c r="Q265" s="81"/>
      <c r="R265" s="84" t="s">
        <v>296</v>
      </c>
      <c r="S265" s="81"/>
      <c r="T265" s="84" t="s">
        <v>124</v>
      </c>
      <c r="U265" s="81"/>
      <c r="V265" s="84" t="s">
        <v>458</v>
      </c>
      <c r="W265" s="81"/>
      <c r="X265" s="80">
        <v>22918424.75</v>
      </c>
      <c r="Y265" s="81"/>
      <c r="Z265" s="84" t="s">
        <v>37</v>
      </c>
      <c r="AA265" s="81"/>
      <c r="AB265" s="80">
        <v>22918424.75</v>
      </c>
      <c r="AC265" s="81"/>
      <c r="AD265" s="84" t="s">
        <v>37</v>
      </c>
      <c r="AE265" s="81"/>
      <c r="AF265" s="84" t="s">
        <v>37</v>
      </c>
      <c r="AG265" s="81"/>
      <c r="AH265" s="84" t="s">
        <v>37</v>
      </c>
      <c r="AI265" s="81"/>
      <c r="AJ265" s="84" t="s">
        <v>37</v>
      </c>
      <c r="AK265" s="81"/>
      <c r="AL265" s="84" t="s">
        <v>37</v>
      </c>
      <c r="AM265" s="81"/>
      <c r="AN265" s="84" t="s">
        <v>37</v>
      </c>
      <c r="AO265" s="81"/>
      <c r="AP265" s="80">
        <v>22918424.75</v>
      </c>
      <c r="AQ265" s="81"/>
      <c r="AR265" s="84" t="s">
        <v>37</v>
      </c>
      <c r="AS265" s="81"/>
      <c r="AT265" s="84" t="s">
        <v>37</v>
      </c>
      <c r="AU265" s="81"/>
      <c r="AV265" s="82">
        <f t="shared" si="8"/>
        <v>23.463670985868575</v>
      </c>
      <c r="AW265" s="83"/>
      <c r="AX265" s="15">
        <f t="shared" si="9"/>
        <v>23.463670985868575</v>
      </c>
    </row>
    <row r="266" spans="1:50" ht="36" x14ac:dyDescent="0.2">
      <c r="A266" s="9" t="s">
        <v>459</v>
      </c>
      <c r="B266" s="3" t="s">
        <v>124</v>
      </c>
      <c r="C266" s="3" t="s">
        <v>460</v>
      </c>
      <c r="D266" s="36">
        <v>13106602</v>
      </c>
      <c r="E266" s="35" t="s">
        <v>37</v>
      </c>
      <c r="F266" s="36">
        <v>13106602</v>
      </c>
      <c r="G266" s="35" t="s">
        <v>37</v>
      </c>
      <c r="H266" s="35" t="s">
        <v>37</v>
      </c>
      <c r="I266" s="35" t="s">
        <v>37</v>
      </c>
      <c r="J266" s="35" t="s">
        <v>37</v>
      </c>
      <c r="K266" s="35" t="s">
        <v>37</v>
      </c>
      <c r="L266" s="35" t="s">
        <v>37</v>
      </c>
      <c r="M266" s="36">
        <v>13106602</v>
      </c>
      <c r="N266" s="35" t="s">
        <v>37</v>
      </c>
      <c r="O266" s="35" t="s">
        <v>37</v>
      </c>
      <c r="P266" s="84" t="s">
        <v>37</v>
      </c>
      <c r="Q266" s="81"/>
      <c r="R266" s="84" t="s">
        <v>459</v>
      </c>
      <c r="S266" s="81"/>
      <c r="T266" s="84" t="s">
        <v>124</v>
      </c>
      <c r="U266" s="81"/>
      <c r="V266" s="84" t="s">
        <v>460</v>
      </c>
      <c r="W266" s="81"/>
      <c r="X266" s="80">
        <v>4061900</v>
      </c>
      <c r="Y266" s="81"/>
      <c r="Z266" s="84" t="s">
        <v>37</v>
      </c>
      <c r="AA266" s="81"/>
      <c r="AB266" s="80">
        <v>4061900</v>
      </c>
      <c r="AC266" s="81"/>
      <c r="AD266" s="84" t="s">
        <v>37</v>
      </c>
      <c r="AE266" s="81"/>
      <c r="AF266" s="84" t="s">
        <v>37</v>
      </c>
      <c r="AG266" s="81"/>
      <c r="AH266" s="84" t="s">
        <v>37</v>
      </c>
      <c r="AI266" s="81"/>
      <c r="AJ266" s="84" t="s">
        <v>37</v>
      </c>
      <c r="AK266" s="81"/>
      <c r="AL266" s="84" t="s">
        <v>37</v>
      </c>
      <c r="AM266" s="81"/>
      <c r="AN266" s="84" t="s">
        <v>37</v>
      </c>
      <c r="AO266" s="81"/>
      <c r="AP266" s="80">
        <v>4061900</v>
      </c>
      <c r="AQ266" s="81"/>
      <c r="AR266" s="84" t="s">
        <v>37</v>
      </c>
      <c r="AS266" s="81"/>
      <c r="AT266" s="84" t="s">
        <v>37</v>
      </c>
      <c r="AU266" s="81"/>
      <c r="AV266" s="82">
        <f t="shared" si="8"/>
        <v>30.991251584506802</v>
      </c>
      <c r="AW266" s="83"/>
      <c r="AX266" s="15">
        <f t="shared" si="9"/>
        <v>30.991251584506802</v>
      </c>
    </row>
    <row r="267" spans="1:50" ht="156" x14ac:dyDescent="0.2">
      <c r="A267" s="9" t="s">
        <v>461</v>
      </c>
      <c r="B267" s="3" t="s">
        <v>124</v>
      </c>
      <c r="C267" s="3" t="s">
        <v>462</v>
      </c>
      <c r="D267" s="36">
        <v>12712080</v>
      </c>
      <c r="E267" s="35" t="s">
        <v>37</v>
      </c>
      <c r="F267" s="36">
        <v>12712080</v>
      </c>
      <c r="G267" s="35" t="s">
        <v>37</v>
      </c>
      <c r="H267" s="35" t="s">
        <v>37</v>
      </c>
      <c r="I267" s="35" t="s">
        <v>37</v>
      </c>
      <c r="J267" s="35" t="s">
        <v>37</v>
      </c>
      <c r="K267" s="35" t="s">
        <v>37</v>
      </c>
      <c r="L267" s="35" t="s">
        <v>37</v>
      </c>
      <c r="M267" s="36">
        <v>12712080</v>
      </c>
      <c r="N267" s="35" t="s">
        <v>37</v>
      </c>
      <c r="O267" s="35" t="s">
        <v>37</v>
      </c>
      <c r="P267" s="84" t="s">
        <v>37</v>
      </c>
      <c r="Q267" s="81"/>
      <c r="R267" s="84" t="s">
        <v>461</v>
      </c>
      <c r="S267" s="81"/>
      <c r="T267" s="84" t="s">
        <v>124</v>
      </c>
      <c r="U267" s="81"/>
      <c r="V267" s="84" t="s">
        <v>462</v>
      </c>
      <c r="W267" s="81"/>
      <c r="X267" s="80">
        <v>3979900</v>
      </c>
      <c r="Y267" s="81"/>
      <c r="Z267" s="84" t="s">
        <v>37</v>
      </c>
      <c r="AA267" s="81"/>
      <c r="AB267" s="80">
        <v>3979900</v>
      </c>
      <c r="AC267" s="81"/>
      <c r="AD267" s="84" t="s">
        <v>37</v>
      </c>
      <c r="AE267" s="81"/>
      <c r="AF267" s="84" t="s">
        <v>37</v>
      </c>
      <c r="AG267" s="81"/>
      <c r="AH267" s="84" t="s">
        <v>37</v>
      </c>
      <c r="AI267" s="81"/>
      <c r="AJ267" s="84" t="s">
        <v>37</v>
      </c>
      <c r="AK267" s="81"/>
      <c r="AL267" s="84" t="s">
        <v>37</v>
      </c>
      <c r="AM267" s="81"/>
      <c r="AN267" s="84" t="s">
        <v>37</v>
      </c>
      <c r="AO267" s="81"/>
      <c r="AP267" s="80">
        <v>3979900</v>
      </c>
      <c r="AQ267" s="81"/>
      <c r="AR267" s="84" t="s">
        <v>37</v>
      </c>
      <c r="AS267" s="81"/>
      <c r="AT267" s="84" t="s">
        <v>37</v>
      </c>
      <c r="AU267" s="81"/>
      <c r="AV267" s="82">
        <f t="shared" si="8"/>
        <v>31.308015682720686</v>
      </c>
      <c r="AW267" s="83"/>
      <c r="AX267" s="15">
        <f t="shared" si="9"/>
        <v>31.308015682720686</v>
      </c>
    </row>
    <row r="268" spans="1:50" ht="48" x14ac:dyDescent="0.2">
      <c r="A268" s="9" t="s">
        <v>463</v>
      </c>
      <c r="B268" s="3" t="s">
        <v>124</v>
      </c>
      <c r="C268" s="3" t="s">
        <v>464</v>
      </c>
      <c r="D268" s="36">
        <v>394522</v>
      </c>
      <c r="E268" s="35" t="s">
        <v>37</v>
      </c>
      <c r="F268" s="36">
        <v>394522</v>
      </c>
      <c r="G268" s="35" t="s">
        <v>37</v>
      </c>
      <c r="H268" s="35" t="s">
        <v>37</v>
      </c>
      <c r="I268" s="35" t="s">
        <v>37</v>
      </c>
      <c r="J268" s="35" t="s">
        <v>37</v>
      </c>
      <c r="K268" s="35" t="s">
        <v>37</v>
      </c>
      <c r="L268" s="35" t="s">
        <v>37</v>
      </c>
      <c r="M268" s="36">
        <v>394522</v>
      </c>
      <c r="N268" s="35" t="s">
        <v>37</v>
      </c>
      <c r="O268" s="35" t="s">
        <v>37</v>
      </c>
      <c r="P268" s="84" t="s">
        <v>37</v>
      </c>
      <c r="Q268" s="81"/>
      <c r="R268" s="84" t="s">
        <v>463</v>
      </c>
      <c r="S268" s="81"/>
      <c r="T268" s="84" t="s">
        <v>124</v>
      </c>
      <c r="U268" s="81"/>
      <c r="V268" s="84" t="s">
        <v>464</v>
      </c>
      <c r="W268" s="81"/>
      <c r="X268" s="80">
        <v>82000</v>
      </c>
      <c r="Y268" s="81"/>
      <c r="Z268" s="84" t="s">
        <v>37</v>
      </c>
      <c r="AA268" s="81"/>
      <c r="AB268" s="80">
        <v>82000</v>
      </c>
      <c r="AC268" s="81"/>
      <c r="AD268" s="84" t="s">
        <v>37</v>
      </c>
      <c r="AE268" s="81"/>
      <c r="AF268" s="84" t="s">
        <v>37</v>
      </c>
      <c r="AG268" s="81"/>
      <c r="AH268" s="84" t="s">
        <v>37</v>
      </c>
      <c r="AI268" s="81"/>
      <c r="AJ268" s="84" t="s">
        <v>37</v>
      </c>
      <c r="AK268" s="81"/>
      <c r="AL268" s="84" t="s">
        <v>37</v>
      </c>
      <c r="AM268" s="81"/>
      <c r="AN268" s="84" t="s">
        <v>37</v>
      </c>
      <c r="AO268" s="81"/>
      <c r="AP268" s="80">
        <v>82000</v>
      </c>
      <c r="AQ268" s="81"/>
      <c r="AR268" s="84" t="s">
        <v>37</v>
      </c>
      <c r="AS268" s="81"/>
      <c r="AT268" s="84" t="s">
        <v>37</v>
      </c>
      <c r="AU268" s="81"/>
      <c r="AV268" s="82">
        <f t="shared" si="8"/>
        <v>20.784645723178937</v>
      </c>
      <c r="AW268" s="83"/>
      <c r="AX268" s="15">
        <f t="shared" si="9"/>
        <v>20.784645723178937</v>
      </c>
    </row>
    <row r="269" spans="1:50" ht="36" x14ac:dyDescent="0.2">
      <c r="A269" s="9" t="s">
        <v>298</v>
      </c>
      <c r="B269" s="3" t="s">
        <v>124</v>
      </c>
      <c r="C269" s="3" t="s">
        <v>465</v>
      </c>
      <c r="D269" s="36">
        <v>84569608.870000005</v>
      </c>
      <c r="E269" s="35" t="s">
        <v>37</v>
      </c>
      <c r="F269" s="36">
        <v>84569608.870000005</v>
      </c>
      <c r="G269" s="35" t="s">
        <v>37</v>
      </c>
      <c r="H269" s="35" t="s">
        <v>37</v>
      </c>
      <c r="I269" s="35" t="s">
        <v>37</v>
      </c>
      <c r="J269" s="35" t="s">
        <v>37</v>
      </c>
      <c r="K269" s="35" t="s">
        <v>37</v>
      </c>
      <c r="L269" s="35" t="s">
        <v>37</v>
      </c>
      <c r="M269" s="36">
        <v>84569608.870000005</v>
      </c>
      <c r="N269" s="35" t="s">
        <v>37</v>
      </c>
      <c r="O269" s="35" t="s">
        <v>37</v>
      </c>
      <c r="P269" s="84" t="s">
        <v>37</v>
      </c>
      <c r="Q269" s="81"/>
      <c r="R269" s="84" t="s">
        <v>298</v>
      </c>
      <c r="S269" s="81"/>
      <c r="T269" s="84" t="s">
        <v>124</v>
      </c>
      <c r="U269" s="81"/>
      <c r="V269" s="84" t="s">
        <v>465</v>
      </c>
      <c r="W269" s="81"/>
      <c r="X269" s="80">
        <v>18856524.75</v>
      </c>
      <c r="Y269" s="81"/>
      <c r="Z269" s="84" t="s">
        <v>37</v>
      </c>
      <c r="AA269" s="81"/>
      <c r="AB269" s="80">
        <v>18856524.75</v>
      </c>
      <c r="AC269" s="81"/>
      <c r="AD269" s="84" t="s">
        <v>37</v>
      </c>
      <c r="AE269" s="81"/>
      <c r="AF269" s="84" t="s">
        <v>37</v>
      </c>
      <c r="AG269" s="81"/>
      <c r="AH269" s="84" t="s">
        <v>37</v>
      </c>
      <c r="AI269" s="81"/>
      <c r="AJ269" s="84" t="s">
        <v>37</v>
      </c>
      <c r="AK269" s="81"/>
      <c r="AL269" s="84" t="s">
        <v>37</v>
      </c>
      <c r="AM269" s="81"/>
      <c r="AN269" s="84" t="s">
        <v>37</v>
      </c>
      <c r="AO269" s="81"/>
      <c r="AP269" s="80">
        <v>18856524.75</v>
      </c>
      <c r="AQ269" s="81"/>
      <c r="AR269" s="84" t="s">
        <v>37</v>
      </c>
      <c r="AS269" s="81"/>
      <c r="AT269" s="84" t="s">
        <v>37</v>
      </c>
      <c r="AU269" s="81"/>
      <c r="AV269" s="82">
        <f t="shared" si="8"/>
        <v>22.297046187107426</v>
      </c>
      <c r="AW269" s="83"/>
      <c r="AX269" s="15">
        <f t="shared" si="9"/>
        <v>22.297046187107426</v>
      </c>
    </row>
    <row r="270" spans="1:50" ht="156" x14ac:dyDescent="0.2">
      <c r="A270" s="9" t="s">
        <v>362</v>
      </c>
      <c r="B270" s="3" t="s">
        <v>124</v>
      </c>
      <c r="C270" s="3" t="s">
        <v>466</v>
      </c>
      <c r="D270" s="36">
        <v>75604360</v>
      </c>
      <c r="E270" s="35" t="s">
        <v>37</v>
      </c>
      <c r="F270" s="36">
        <v>75604360</v>
      </c>
      <c r="G270" s="35" t="s">
        <v>37</v>
      </c>
      <c r="H270" s="35" t="s">
        <v>37</v>
      </c>
      <c r="I270" s="35" t="s">
        <v>37</v>
      </c>
      <c r="J270" s="35" t="s">
        <v>37</v>
      </c>
      <c r="K270" s="35" t="s">
        <v>37</v>
      </c>
      <c r="L270" s="35" t="s">
        <v>37</v>
      </c>
      <c r="M270" s="36">
        <v>75604360</v>
      </c>
      <c r="N270" s="35" t="s">
        <v>37</v>
      </c>
      <c r="O270" s="35" t="s">
        <v>37</v>
      </c>
      <c r="P270" s="84" t="s">
        <v>37</v>
      </c>
      <c r="Q270" s="81"/>
      <c r="R270" s="84" t="s">
        <v>362</v>
      </c>
      <c r="S270" s="81"/>
      <c r="T270" s="84" t="s">
        <v>124</v>
      </c>
      <c r="U270" s="81"/>
      <c r="V270" s="84" t="s">
        <v>466</v>
      </c>
      <c r="W270" s="81"/>
      <c r="X270" s="80">
        <v>17010153</v>
      </c>
      <c r="Y270" s="81"/>
      <c r="Z270" s="84" t="s">
        <v>37</v>
      </c>
      <c r="AA270" s="81"/>
      <c r="AB270" s="80">
        <v>17010153</v>
      </c>
      <c r="AC270" s="81"/>
      <c r="AD270" s="84" t="s">
        <v>37</v>
      </c>
      <c r="AE270" s="81"/>
      <c r="AF270" s="84" t="s">
        <v>37</v>
      </c>
      <c r="AG270" s="81"/>
      <c r="AH270" s="84" t="s">
        <v>37</v>
      </c>
      <c r="AI270" s="81"/>
      <c r="AJ270" s="84" t="s">
        <v>37</v>
      </c>
      <c r="AK270" s="81"/>
      <c r="AL270" s="84" t="s">
        <v>37</v>
      </c>
      <c r="AM270" s="81"/>
      <c r="AN270" s="84" t="s">
        <v>37</v>
      </c>
      <c r="AO270" s="81"/>
      <c r="AP270" s="80">
        <v>17010153</v>
      </c>
      <c r="AQ270" s="81"/>
      <c r="AR270" s="84" t="s">
        <v>37</v>
      </c>
      <c r="AS270" s="81"/>
      <c r="AT270" s="84" t="s">
        <v>37</v>
      </c>
      <c r="AU270" s="81"/>
      <c r="AV270" s="82">
        <f t="shared" si="8"/>
        <v>22.498904825065644</v>
      </c>
      <c r="AW270" s="83"/>
      <c r="AX270" s="15">
        <f t="shared" si="9"/>
        <v>22.498904825065644</v>
      </c>
    </row>
    <row r="271" spans="1:50" ht="48" x14ac:dyDescent="0.2">
      <c r="A271" s="9" t="s">
        <v>300</v>
      </c>
      <c r="B271" s="3" t="s">
        <v>124</v>
      </c>
      <c r="C271" s="3" t="s">
        <v>467</v>
      </c>
      <c r="D271" s="36">
        <v>8965248.8699999992</v>
      </c>
      <c r="E271" s="35" t="s">
        <v>37</v>
      </c>
      <c r="F271" s="36">
        <v>8965248.8699999992</v>
      </c>
      <c r="G271" s="35" t="s">
        <v>37</v>
      </c>
      <c r="H271" s="35" t="s">
        <v>37</v>
      </c>
      <c r="I271" s="35" t="s">
        <v>37</v>
      </c>
      <c r="J271" s="35" t="s">
        <v>37</v>
      </c>
      <c r="K271" s="35" t="s">
        <v>37</v>
      </c>
      <c r="L271" s="35" t="s">
        <v>37</v>
      </c>
      <c r="M271" s="36">
        <v>8965248.8699999992</v>
      </c>
      <c r="N271" s="35" t="s">
        <v>37</v>
      </c>
      <c r="O271" s="35" t="s">
        <v>37</v>
      </c>
      <c r="P271" s="84" t="s">
        <v>37</v>
      </c>
      <c r="Q271" s="81"/>
      <c r="R271" s="84" t="s">
        <v>300</v>
      </c>
      <c r="S271" s="81"/>
      <c r="T271" s="84" t="s">
        <v>124</v>
      </c>
      <c r="U271" s="81"/>
      <c r="V271" s="84" t="s">
        <v>467</v>
      </c>
      <c r="W271" s="81"/>
      <c r="X271" s="80">
        <v>1846371.75</v>
      </c>
      <c r="Y271" s="81"/>
      <c r="Z271" s="84" t="s">
        <v>37</v>
      </c>
      <c r="AA271" s="81"/>
      <c r="AB271" s="80">
        <v>1846371.75</v>
      </c>
      <c r="AC271" s="81"/>
      <c r="AD271" s="84" t="s">
        <v>37</v>
      </c>
      <c r="AE271" s="81"/>
      <c r="AF271" s="84" t="s">
        <v>37</v>
      </c>
      <c r="AG271" s="81"/>
      <c r="AH271" s="84" t="s">
        <v>37</v>
      </c>
      <c r="AI271" s="81"/>
      <c r="AJ271" s="84" t="s">
        <v>37</v>
      </c>
      <c r="AK271" s="81"/>
      <c r="AL271" s="84" t="s">
        <v>37</v>
      </c>
      <c r="AM271" s="81"/>
      <c r="AN271" s="84" t="s">
        <v>37</v>
      </c>
      <c r="AO271" s="81"/>
      <c r="AP271" s="80">
        <v>1846371.75</v>
      </c>
      <c r="AQ271" s="81"/>
      <c r="AR271" s="84" t="s">
        <v>37</v>
      </c>
      <c r="AS271" s="81"/>
      <c r="AT271" s="84" t="s">
        <v>37</v>
      </c>
      <c r="AU271" s="81"/>
      <c r="AV271" s="82">
        <f t="shared" si="8"/>
        <v>20.59476292039621</v>
      </c>
      <c r="AW271" s="83"/>
      <c r="AX271" s="15">
        <f t="shared" si="9"/>
        <v>20.59476292039621</v>
      </c>
    </row>
    <row r="272" spans="1:50" s="5" customFormat="1" ht="24" x14ac:dyDescent="0.2">
      <c r="A272" s="8" t="s">
        <v>468</v>
      </c>
      <c r="B272" s="12" t="s">
        <v>124</v>
      </c>
      <c r="C272" s="12" t="s">
        <v>469</v>
      </c>
      <c r="D272" s="33">
        <v>66150794.130000003</v>
      </c>
      <c r="E272" s="34" t="s">
        <v>37</v>
      </c>
      <c r="F272" s="33">
        <v>66150794.130000003</v>
      </c>
      <c r="G272" s="34" t="s">
        <v>37</v>
      </c>
      <c r="H272" s="34" t="s">
        <v>37</v>
      </c>
      <c r="I272" s="34" t="s">
        <v>37</v>
      </c>
      <c r="J272" s="34" t="s">
        <v>37</v>
      </c>
      <c r="K272" s="34" t="s">
        <v>37</v>
      </c>
      <c r="L272" s="34" t="s">
        <v>37</v>
      </c>
      <c r="M272" s="33">
        <v>66150794.130000003</v>
      </c>
      <c r="N272" s="34" t="s">
        <v>37</v>
      </c>
      <c r="O272" s="34" t="s">
        <v>37</v>
      </c>
      <c r="P272" s="79" t="s">
        <v>37</v>
      </c>
      <c r="Q272" s="78"/>
      <c r="R272" s="79" t="s">
        <v>468</v>
      </c>
      <c r="S272" s="78"/>
      <c r="T272" s="79" t="s">
        <v>124</v>
      </c>
      <c r="U272" s="78"/>
      <c r="V272" s="79" t="s">
        <v>469</v>
      </c>
      <c r="W272" s="78"/>
      <c r="X272" s="77">
        <v>18409483.859999999</v>
      </c>
      <c r="Y272" s="78"/>
      <c r="Z272" s="79" t="s">
        <v>37</v>
      </c>
      <c r="AA272" s="78"/>
      <c r="AB272" s="77">
        <v>18409483.859999999</v>
      </c>
      <c r="AC272" s="78"/>
      <c r="AD272" s="79" t="s">
        <v>37</v>
      </c>
      <c r="AE272" s="78"/>
      <c r="AF272" s="79" t="s">
        <v>37</v>
      </c>
      <c r="AG272" s="78"/>
      <c r="AH272" s="79" t="s">
        <v>37</v>
      </c>
      <c r="AI272" s="78"/>
      <c r="AJ272" s="79" t="s">
        <v>37</v>
      </c>
      <c r="AK272" s="78"/>
      <c r="AL272" s="79" t="s">
        <v>37</v>
      </c>
      <c r="AM272" s="78"/>
      <c r="AN272" s="79" t="s">
        <v>37</v>
      </c>
      <c r="AO272" s="78"/>
      <c r="AP272" s="77">
        <v>18409483.859999999</v>
      </c>
      <c r="AQ272" s="78"/>
      <c r="AR272" s="79" t="s">
        <v>37</v>
      </c>
      <c r="AS272" s="78"/>
      <c r="AT272" s="79" t="s">
        <v>37</v>
      </c>
      <c r="AU272" s="78"/>
      <c r="AV272" s="82">
        <f t="shared" si="8"/>
        <v>27.829573479982045</v>
      </c>
      <c r="AW272" s="83"/>
      <c r="AX272" s="15">
        <f t="shared" si="9"/>
        <v>27.829573479982045</v>
      </c>
    </row>
    <row r="273" spans="1:50" ht="204" customHeight="1" x14ac:dyDescent="0.2">
      <c r="A273" s="9" t="s">
        <v>129</v>
      </c>
      <c r="B273" s="3" t="s">
        <v>124</v>
      </c>
      <c r="C273" s="3" t="s">
        <v>470</v>
      </c>
      <c r="D273" s="36">
        <v>17217100</v>
      </c>
      <c r="E273" s="35" t="s">
        <v>37</v>
      </c>
      <c r="F273" s="36">
        <v>17217100</v>
      </c>
      <c r="G273" s="35" t="s">
        <v>37</v>
      </c>
      <c r="H273" s="35" t="s">
        <v>37</v>
      </c>
      <c r="I273" s="35" t="s">
        <v>37</v>
      </c>
      <c r="J273" s="35" t="s">
        <v>37</v>
      </c>
      <c r="K273" s="35" t="s">
        <v>37</v>
      </c>
      <c r="L273" s="35" t="s">
        <v>37</v>
      </c>
      <c r="M273" s="36">
        <v>17217100</v>
      </c>
      <c r="N273" s="35" t="s">
        <v>37</v>
      </c>
      <c r="O273" s="35" t="s">
        <v>37</v>
      </c>
      <c r="P273" s="84" t="s">
        <v>37</v>
      </c>
      <c r="Q273" s="81"/>
      <c r="R273" s="84" t="s">
        <v>129</v>
      </c>
      <c r="S273" s="81"/>
      <c r="T273" s="84" t="s">
        <v>124</v>
      </c>
      <c r="U273" s="81"/>
      <c r="V273" s="84" t="s">
        <v>470</v>
      </c>
      <c r="W273" s="81"/>
      <c r="X273" s="80">
        <v>3468952.04</v>
      </c>
      <c r="Y273" s="81"/>
      <c r="Z273" s="84" t="s">
        <v>37</v>
      </c>
      <c r="AA273" s="81"/>
      <c r="AB273" s="80">
        <v>3468952.04</v>
      </c>
      <c r="AC273" s="81"/>
      <c r="AD273" s="84" t="s">
        <v>37</v>
      </c>
      <c r="AE273" s="81"/>
      <c r="AF273" s="84" t="s">
        <v>37</v>
      </c>
      <c r="AG273" s="81"/>
      <c r="AH273" s="84" t="s">
        <v>37</v>
      </c>
      <c r="AI273" s="81"/>
      <c r="AJ273" s="84" t="s">
        <v>37</v>
      </c>
      <c r="AK273" s="81"/>
      <c r="AL273" s="84" t="s">
        <v>37</v>
      </c>
      <c r="AM273" s="81"/>
      <c r="AN273" s="84" t="s">
        <v>37</v>
      </c>
      <c r="AO273" s="81"/>
      <c r="AP273" s="80">
        <v>3468952.04</v>
      </c>
      <c r="AQ273" s="81"/>
      <c r="AR273" s="84" t="s">
        <v>37</v>
      </c>
      <c r="AS273" s="81"/>
      <c r="AT273" s="84" t="s">
        <v>37</v>
      </c>
      <c r="AU273" s="81"/>
      <c r="AV273" s="82">
        <f t="shared" si="8"/>
        <v>20.148294660540973</v>
      </c>
      <c r="AW273" s="83"/>
      <c r="AX273" s="15">
        <f t="shared" si="9"/>
        <v>20.148294660540973</v>
      </c>
    </row>
    <row r="274" spans="1:50" ht="48" x14ac:dyDescent="0.2">
      <c r="A274" s="9" t="s">
        <v>200</v>
      </c>
      <c r="B274" s="3" t="s">
        <v>124</v>
      </c>
      <c r="C274" s="3" t="s">
        <v>471</v>
      </c>
      <c r="D274" s="36">
        <v>13290600</v>
      </c>
      <c r="E274" s="35" t="s">
        <v>37</v>
      </c>
      <c r="F274" s="36">
        <v>13290600</v>
      </c>
      <c r="G274" s="35" t="s">
        <v>37</v>
      </c>
      <c r="H274" s="35" t="s">
        <v>37</v>
      </c>
      <c r="I274" s="35" t="s">
        <v>37</v>
      </c>
      <c r="J274" s="35" t="s">
        <v>37</v>
      </c>
      <c r="K274" s="35" t="s">
        <v>37</v>
      </c>
      <c r="L274" s="35" t="s">
        <v>37</v>
      </c>
      <c r="M274" s="36">
        <v>13290600</v>
      </c>
      <c r="N274" s="35" t="s">
        <v>37</v>
      </c>
      <c r="O274" s="35" t="s">
        <v>37</v>
      </c>
      <c r="P274" s="84" t="s">
        <v>37</v>
      </c>
      <c r="Q274" s="81"/>
      <c r="R274" s="84" t="s">
        <v>200</v>
      </c>
      <c r="S274" s="81"/>
      <c r="T274" s="84" t="s">
        <v>124</v>
      </c>
      <c r="U274" s="81"/>
      <c r="V274" s="84" t="s">
        <v>471</v>
      </c>
      <c r="W274" s="81"/>
      <c r="X274" s="80">
        <v>2538335.4500000002</v>
      </c>
      <c r="Y274" s="81"/>
      <c r="Z274" s="84" t="s">
        <v>37</v>
      </c>
      <c r="AA274" s="81"/>
      <c r="AB274" s="80">
        <v>2538335.4500000002</v>
      </c>
      <c r="AC274" s="81"/>
      <c r="AD274" s="84" t="s">
        <v>37</v>
      </c>
      <c r="AE274" s="81"/>
      <c r="AF274" s="84" t="s">
        <v>37</v>
      </c>
      <c r="AG274" s="81"/>
      <c r="AH274" s="84" t="s">
        <v>37</v>
      </c>
      <c r="AI274" s="81"/>
      <c r="AJ274" s="84" t="s">
        <v>37</v>
      </c>
      <c r="AK274" s="81"/>
      <c r="AL274" s="84" t="s">
        <v>37</v>
      </c>
      <c r="AM274" s="81"/>
      <c r="AN274" s="84" t="s">
        <v>37</v>
      </c>
      <c r="AO274" s="81"/>
      <c r="AP274" s="80">
        <v>2538335.4500000002</v>
      </c>
      <c r="AQ274" s="81"/>
      <c r="AR274" s="84" t="s">
        <v>37</v>
      </c>
      <c r="AS274" s="81"/>
      <c r="AT274" s="84" t="s">
        <v>37</v>
      </c>
      <c r="AU274" s="81"/>
      <c r="AV274" s="82">
        <f t="shared" si="8"/>
        <v>19.098727295983629</v>
      </c>
      <c r="AW274" s="83"/>
      <c r="AX274" s="15">
        <f t="shared" si="9"/>
        <v>19.098727295983629</v>
      </c>
    </row>
    <row r="275" spans="1:50" ht="24" x14ac:dyDescent="0.2">
      <c r="A275" s="9" t="s">
        <v>202</v>
      </c>
      <c r="B275" s="3" t="s">
        <v>124</v>
      </c>
      <c r="C275" s="3" t="s">
        <v>472</v>
      </c>
      <c r="D275" s="36">
        <v>9503500</v>
      </c>
      <c r="E275" s="35" t="s">
        <v>37</v>
      </c>
      <c r="F275" s="36">
        <v>9503500</v>
      </c>
      <c r="G275" s="35" t="s">
        <v>37</v>
      </c>
      <c r="H275" s="35" t="s">
        <v>37</v>
      </c>
      <c r="I275" s="35" t="s">
        <v>37</v>
      </c>
      <c r="J275" s="35" t="s">
        <v>37</v>
      </c>
      <c r="K275" s="35" t="s">
        <v>37</v>
      </c>
      <c r="L275" s="35" t="s">
        <v>37</v>
      </c>
      <c r="M275" s="36">
        <v>9503500</v>
      </c>
      <c r="N275" s="35" t="s">
        <v>37</v>
      </c>
      <c r="O275" s="35" t="s">
        <v>37</v>
      </c>
      <c r="P275" s="84" t="s">
        <v>37</v>
      </c>
      <c r="Q275" s="81"/>
      <c r="R275" s="84" t="s">
        <v>202</v>
      </c>
      <c r="S275" s="81"/>
      <c r="T275" s="84" t="s">
        <v>124</v>
      </c>
      <c r="U275" s="81"/>
      <c r="V275" s="84" t="s">
        <v>472</v>
      </c>
      <c r="W275" s="81"/>
      <c r="X275" s="80">
        <v>1905093.74</v>
      </c>
      <c r="Y275" s="81"/>
      <c r="Z275" s="84" t="s">
        <v>37</v>
      </c>
      <c r="AA275" s="81"/>
      <c r="AB275" s="80">
        <v>1905093.74</v>
      </c>
      <c r="AC275" s="81"/>
      <c r="AD275" s="84" t="s">
        <v>37</v>
      </c>
      <c r="AE275" s="81"/>
      <c r="AF275" s="84" t="s">
        <v>37</v>
      </c>
      <c r="AG275" s="81"/>
      <c r="AH275" s="84" t="s">
        <v>37</v>
      </c>
      <c r="AI275" s="81"/>
      <c r="AJ275" s="84" t="s">
        <v>37</v>
      </c>
      <c r="AK275" s="81"/>
      <c r="AL275" s="84" t="s">
        <v>37</v>
      </c>
      <c r="AM275" s="81"/>
      <c r="AN275" s="84" t="s">
        <v>37</v>
      </c>
      <c r="AO275" s="81"/>
      <c r="AP275" s="80">
        <v>1905093.74</v>
      </c>
      <c r="AQ275" s="81"/>
      <c r="AR275" s="84" t="s">
        <v>37</v>
      </c>
      <c r="AS275" s="81"/>
      <c r="AT275" s="84" t="s">
        <v>37</v>
      </c>
      <c r="AU275" s="81"/>
      <c r="AV275" s="82">
        <f t="shared" si="8"/>
        <v>20.046232861577312</v>
      </c>
      <c r="AW275" s="83"/>
      <c r="AX275" s="15">
        <f t="shared" si="9"/>
        <v>20.046232861577312</v>
      </c>
    </row>
    <row r="276" spans="1:50" ht="72" x14ac:dyDescent="0.2">
      <c r="A276" s="9" t="s">
        <v>204</v>
      </c>
      <c r="B276" s="3" t="s">
        <v>124</v>
      </c>
      <c r="C276" s="3" t="s">
        <v>473</v>
      </c>
      <c r="D276" s="36">
        <v>965000</v>
      </c>
      <c r="E276" s="35" t="s">
        <v>37</v>
      </c>
      <c r="F276" s="36">
        <v>965000</v>
      </c>
      <c r="G276" s="35" t="s">
        <v>37</v>
      </c>
      <c r="H276" s="35" t="s">
        <v>37</v>
      </c>
      <c r="I276" s="35" t="s">
        <v>37</v>
      </c>
      <c r="J276" s="35" t="s">
        <v>37</v>
      </c>
      <c r="K276" s="35" t="s">
        <v>37</v>
      </c>
      <c r="L276" s="35" t="s">
        <v>37</v>
      </c>
      <c r="M276" s="36">
        <v>965000</v>
      </c>
      <c r="N276" s="35" t="s">
        <v>37</v>
      </c>
      <c r="O276" s="35" t="s">
        <v>37</v>
      </c>
      <c r="P276" s="84" t="s">
        <v>37</v>
      </c>
      <c r="Q276" s="81"/>
      <c r="R276" s="84" t="s">
        <v>204</v>
      </c>
      <c r="S276" s="81"/>
      <c r="T276" s="84" t="s">
        <v>124</v>
      </c>
      <c r="U276" s="81"/>
      <c r="V276" s="84" t="s">
        <v>473</v>
      </c>
      <c r="W276" s="81"/>
      <c r="X276" s="80">
        <v>-18570</v>
      </c>
      <c r="Y276" s="81"/>
      <c r="Z276" s="84" t="s">
        <v>37</v>
      </c>
      <c r="AA276" s="81"/>
      <c r="AB276" s="80">
        <v>-18570</v>
      </c>
      <c r="AC276" s="81"/>
      <c r="AD276" s="84" t="s">
        <v>37</v>
      </c>
      <c r="AE276" s="81"/>
      <c r="AF276" s="84" t="s">
        <v>37</v>
      </c>
      <c r="AG276" s="81"/>
      <c r="AH276" s="84" t="s">
        <v>37</v>
      </c>
      <c r="AI276" s="81"/>
      <c r="AJ276" s="84" t="s">
        <v>37</v>
      </c>
      <c r="AK276" s="81"/>
      <c r="AL276" s="84" t="s">
        <v>37</v>
      </c>
      <c r="AM276" s="81"/>
      <c r="AN276" s="84" t="s">
        <v>37</v>
      </c>
      <c r="AO276" s="81"/>
      <c r="AP276" s="80">
        <v>-18570</v>
      </c>
      <c r="AQ276" s="81"/>
      <c r="AR276" s="84" t="s">
        <v>37</v>
      </c>
      <c r="AS276" s="81"/>
      <c r="AT276" s="84" t="s">
        <v>37</v>
      </c>
      <c r="AU276" s="81"/>
      <c r="AV276" s="82">
        <f t="shared" si="8"/>
        <v>-1.9243523316062174</v>
      </c>
      <c r="AW276" s="83"/>
      <c r="AX276" s="15">
        <f t="shared" si="9"/>
        <v>-1.9243523316062174</v>
      </c>
    </row>
    <row r="277" spans="1:50" ht="120" customHeight="1" x14ac:dyDescent="0.2">
      <c r="A277" s="9" t="s">
        <v>206</v>
      </c>
      <c r="B277" s="3" t="s">
        <v>124</v>
      </c>
      <c r="C277" s="3" t="s">
        <v>474</v>
      </c>
      <c r="D277" s="36">
        <v>2822100</v>
      </c>
      <c r="E277" s="35" t="s">
        <v>37</v>
      </c>
      <c r="F277" s="36">
        <v>2822100</v>
      </c>
      <c r="G277" s="35" t="s">
        <v>37</v>
      </c>
      <c r="H277" s="35" t="s">
        <v>37</v>
      </c>
      <c r="I277" s="35" t="s">
        <v>37</v>
      </c>
      <c r="J277" s="35" t="s">
        <v>37</v>
      </c>
      <c r="K277" s="35" t="s">
        <v>37</v>
      </c>
      <c r="L277" s="35" t="s">
        <v>37</v>
      </c>
      <c r="M277" s="36">
        <v>2822100</v>
      </c>
      <c r="N277" s="35" t="s">
        <v>37</v>
      </c>
      <c r="O277" s="35" t="s">
        <v>37</v>
      </c>
      <c r="P277" s="84" t="s">
        <v>37</v>
      </c>
      <c r="Q277" s="81"/>
      <c r="R277" s="84" t="s">
        <v>206</v>
      </c>
      <c r="S277" s="81"/>
      <c r="T277" s="84" t="s">
        <v>124</v>
      </c>
      <c r="U277" s="81"/>
      <c r="V277" s="84" t="s">
        <v>474</v>
      </c>
      <c r="W277" s="81"/>
      <c r="X277" s="80">
        <v>651811.71</v>
      </c>
      <c r="Y277" s="81"/>
      <c r="Z277" s="84" t="s">
        <v>37</v>
      </c>
      <c r="AA277" s="81"/>
      <c r="AB277" s="80">
        <v>651811.71</v>
      </c>
      <c r="AC277" s="81"/>
      <c r="AD277" s="84" t="s">
        <v>37</v>
      </c>
      <c r="AE277" s="81"/>
      <c r="AF277" s="84" t="s">
        <v>37</v>
      </c>
      <c r="AG277" s="81"/>
      <c r="AH277" s="84" t="s">
        <v>37</v>
      </c>
      <c r="AI277" s="81"/>
      <c r="AJ277" s="84" t="s">
        <v>37</v>
      </c>
      <c r="AK277" s="81"/>
      <c r="AL277" s="84" t="s">
        <v>37</v>
      </c>
      <c r="AM277" s="81"/>
      <c r="AN277" s="84" t="s">
        <v>37</v>
      </c>
      <c r="AO277" s="81"/>
      <c r="AP277" s="80">
        <v>651811.71</v>
      </c>
      <c r="AQ277" s="81"/>
      <c r="AR277" s="84" t="s">
        <v>37</v>
      </c>
      <c r="AS277" s="81"/>
      <c r="AT277" s="84" t="s">
        <v>37</v>
      </c>
      <c r="AU277" s="81"/>
      <c r="AV277" s="82">
        <f t="shared" si="8"/>
        <v>23.09669076219836</v>
      </c>
      <c r="AW277" s="83"/>
      <c r="AX277" s="15">
        <f t="shared" si="9"/>
        <v>23.09669076219836</v>
      </c>
    </row>
    <row r="278" spans="1:50" ht="60" x14ac:dyDescent="0.2">
      <c r="A278" s="9" t="s">
        <v>131</v>
      </c>
      <c r="B278" s="3" t="s">
        <v>124</v>
      </c>
      <c r="C278" s="3" t="s">
        <v>475</v>
      </c>
      <c r="D278" s="36">
        <v>3926500</v>
      </c>
      <c r="E278" s="35" t="s">
        <v>37</v>
      </c>
      <c r="F278" s="36">
        <v>3926500</v>
      </c>
      <c r="G278" s="35" t="s">
        <v>37</v>
      </c>
      <c r="H278" s="35" t="s">
        <v>37</v>
      </c>
      <c r="I278" s="35" t="s">
        <v>37</v>
      </c>
      <c r="J278" s="35" t="s">
        <v>37</v>
      </c>
      <c r="K278" s="35" t="s">
        <v>37</v>
      </c>
      <c r="L278" s="35" t="s">
        <v>37</v>
      </c>
      <c r="M278" s="36">
        <v>3926500</v>
      </c>
      <c r="N278" s="35" t="s">
        <v>37</v>
      </c>
      <c r="O278" s="35" t="s">
        <v>37</v>
      </c>
      <c r="P278" s="84" t="s">
        <v>37</v>
      </c>
      <c r="Q278" s="81"/>
      <c r="R278" s="84" t="s">
        <v>131</v>
      </c>
      <c r="S278" s="81"/>
      <c r="T278" s="84" t="s">
        <v>124</v>
      </c>
      <c r="U278" s="81"/>
      <c r="V278" s="84" t="s">
        <v>475</v>
      </c>
      <c r="W278" s="81"/>
      <c r="X278" s="80">
        <v>930616.59</v>
      </c>
      <c r="Y278" s="81"/>
      <c r="Z278" s="84" t="s">
        <v>37</v>
      </c>
      <c r="AA278" s="81"/>
      <c r="AB278" s="80">
        <v>930616.59</v>
      </c>
      <c r="AC278" s="81"/>
      <c r="AD278" s="84" t="s">
        <v>37</v>
      </c>
      <c r="AE278" s="81"/>
      <c r="AF278" s="84" t="s">
        <v>37</v>
      </c>
      <c r="AG278" s="81"/>
      <c r="AH278" s="84" t="s">
        <v>37</v>
      </c>
      <c r="AI278" s="81"/>
      <c r="AJ278" s="84" t="s">
        <v>37</v>
      </c>
      <c r="AK278" s="81"/>
      <c r="AL278" s="84" t="s">
        <v>37</v>
      </c>
      <c r="AM278" s="81"/>
      <c r="AN278" s="84" t="s">
        <v>37</v>
      </c>
      <c r="AO278" s="81"/>
      <c r="AP278" s="80">
        <v>930616.59</v>
      </c>
      <c r="AQ278" s="81"/>
      <c r="AR278" s="84" t="s">
        <v>37</v>
      </c>
      <c r="AS278" s="81"/>
      <c r="AT278" s="84" t="s">
        <v>37</v>
      </c>
      <c r="AU278" s="81"/>
      <c r="AV278" s="82">
        <f t="shared" si="8"/>
        <v>23.700919139182478</v>
      </c>
      <c r="AW278" s="83"/>
      <c r="AX278" s="15">
        <f t="shared" si="9"/>
        <v>23.700919139182478</v>
      </c>
    </row>
    <row r="279" spans="1:50" ht="60" customHeight="1" x14ac:dyDescent="0.2">
      <c r="A279" s="9" t="s">
        <v>133</v>
      </c>
      <c r="B279" s="3" t="s">
        <v>124</v>
      </c>
      <c r="C279" s="3" t="s">
        <v>476</v>
      </c>
      <c r="D279" s="36">
        <v>3105800</v>
      </c>
      <c r="E279" s="35" t="s">
        <v>37</v>
      </c>
      <c r="F279" s="36">
        <v>3105800</v>
      </c>
      <c r="G279" s="35" t="s">
        <v>37</v>
      </c>
      <c r="H279" s="35" t="s">
        <v>37</v>
      </c>
      <c r="I279" s="35" t="s">
        <v>37</v>
      </c>
      <c r="J279" s="35" t="s">
        <v>37</v>
      </c>
      <c r="K279" s="35" t="s">
        <v>37</v>
      </c>
      <c r="L279" s="35" t="s">
        <v>37</v>
      </c>
      <c r="M279" s="36">
        <v>3105800</v>
      </c>
      <c r="N279" s="35" t="s">
        <v>37</v>
      </c>
      <c r="O279" s="35" t="s">
        <v>37</v>
      </c>
      <c r="P279" s="84" t="s">
        <v>37</v>
      </c>
      <c r="Q279" s="81"/>
      <c r="R279" s="84" t="s">
        <v>133</v>
      </c>
      <c r="S279" s="81"/>
      <c r="T279" s="84" t="s">
        <v>124</v>
      </c>
      <c r="U279" s="81"/>
      <c r="V279" s="84" t="s">
        <v>476</v>
      </c>
      <c r="W279" s="81"/>
      <c r="X279" s="80">
        <v>729175.01</v>
      </c>
      <c r="Y279" s="81"/>
      <c r="Z279" s="84" t="s">
        <v>37</v>
      </c>
      <c r="AA279" s="81"/>
      <c r="AB279" s="80">
        <v>729175.01</v>
      </c>
      <c r="AC279" s="81"/>
      <c r="AD279" s="84" t="s">
        <v>37</v>
      </c>
      <c r="AE279" s="81"/>
      <c r="AF279" s="84" t="s">
        <v>37</v>
      </c>
      <c r="AG279" s="81"/>
      <c r="AH279" s="84" t="s">
        <v>37</v>
      </c>
      <c r="AI279" s="81"/>
      <c r="AJ279" s="84" t="s">
        <v>37</v>
      </c>
      <c r="AK279" s="81"/>
      <c r="AL279" s="84" t="s">
        <v>37</v>
      </c>
      <c r="AM279" s="81"/>
      <c r="AN279" s="84" t="s">
        <v>37</v>
      </c>
      <c r="AO279" s="81"/>
      <c r="AP279" s="80">
        <v>729175.01</v>
      </c>
      <c r="AQ279" s="81"/>
      <c r="AR279" s="84" t="s">
        <v>37</v>
      </c>
      <c r="AS279" s="81"/>
      <c r="AT279" s="84" t="s">
        <v>37</v>
      </c>
      <c r="AU279" s="81"/>
      <c r="AV279" s="82">
        <f t="shared" si="8"/>
        <v>23.477848219460366</v>
      </c>
      <c r="AW279" s="83"/>
      <c r="AX279" s="15">
        <f t="shared" si="9"/>
        <v>23.477848219460366</v>
      </c>
    </row>
    <row r="280" spans="1:50" ht="132" x14ac:dyDescent="0.2">
      <c r="A280" s="9" t="s">
        <v>135</v>
      </c>
      <c r="B280" s="3" t="s">
        <v>124</v>
      </c>
      <c r="C280" s="3" t="s">
        <v>477</v>
      </c>
      <c r="D280" s="36">
        <v>820700</v>
      </c>
      <c r="E280" s="35" t="s">
        <v>37</v>
      </c>
      <c r="F280" s="36">
        <v>820700</v>
      </c>
      <c r="G280" s="35" t="s">
        <v>37</v>
      </c>
      <c r="H280" s="35" t="s">
        <v>37</v>
      </c>
      <c r="I280" s="35" t="s">
        <v>37</v>
      </c>
      <c r="J280" s="35" t="s">
        <v>37</v>
      </c>
      <c r="K280" s="35" t="s">
        <v>37</v>
      </c>
      <c r="L280" s="35" t="s">
        <v>37</v>
      </c>
      <c r="M280" s="36">
        <v>820700</v>
      </c>
      <c r="N280" s="35" t="s">
        <v>37</v>
      </c>
      <c r="O280" s="35" t="s">
        <v>37</v>
      </c>
      <c r="P280" s="84" t="s">
        <v>37</v>
      </c>
      <c r="Q280" s="81"/>
      <c r="R280" s="84" t="s">
        <v>135</v>
      </c>
      <c r="S280" s="81"/>
      <c r="T280" s="84" t="s">
        <v>124</v>
      </c>
      <c r="U280" s="81"/>
      <c r="V280" s="84" t="s">
        <v>477</v>
      </c>
      <c r="W280" s="81"/>
      <c r="X280" s="80">
        <v>201441.58</v>
      </c>
      <c r="Y280" s="81"/>
      <c r="Z280" s="84" t="s">
        <v>37</v>
      </c>
      <c r="AA280" s="81"/>
      <c r="AB280" s="80">
        <v>201441.58</v>
      </c>
      <c r="AC280" s="81"/>
      <c r="AD280" s="84" t="s">
        <v>37</v>
      </c>
      <c r="AE280" s="81"/>
      <c r="AF280" s="84" t="s">
        <v>37</v>
      </c>
      <c r="AG280" s="81"/>
      <c r="AH280" s="84" t="s">
        <v>37</v>
      </c>
      <c r="AI280" s="81"/>
      <c r="AJ280" s="84" t="s">
        <v>37</v>
      </c>
      <c r="AK280" s="81"/>
      <c r="AL280" s="84" t="s">
        <v>37</v>
      </c>
      <c r="AM280" s="81"/>
      <c r="AN280" s="84" t="s">
        <v>37</v>
      </c>
      <c r="AO280" s="81"/>
      <c r="AP280" s="80">
        <v>201441.58</v>
      </c>
      <c r="AQ280" s="81"/>
      <c r="AR280" s="84" t="s">
        <v>37</v>
      </c>
      <c r="AS280" s="81"/>
      <c r="AT280" s="84" t="s">
        <v>37</v>
      </c>
      <c r="AU280" s="81"/>
      <c r="AV280" s="82">
        <f t="shared" si="8"/>
        <v>24.545093213110757</v>
      </c>
      <c r="AW280" s="83"/>
      <c r="AX280" s="15">
        <f t="shared" si="9"/>
        <v>24.545093213110757</v>
      </c>
    </row>
    <row r="281" spans="1:50" ht="72" x14ac:dyDescent="0.2">
      <c r="A281" s="9" t="s">
        <v>143</v>
      </c>
      <c r="B281" s="3" t="s">
        <v>124</v>
      </c>
      <c r="C281" s="3" t="s">
        <v>478</v>
      </c>
      <c r="D281" s="36">
        <v>8311698.1299999999</v>
      </c>
      <c r="E281" s="35" t="s">
        <v>37</v>
      </c>
      <c r="F281" s="36">
        <v>8311698.1299999999</v>
      </c>
      <c r="G281" s="35" t="s">
        <v>37</v>
      </c>
      <c r="H281" s="35" t="s">
        <v>37</v>
      </c>
      <c r="I281" s="35" t="s">
        <v>37</v>
      </c>
      <c r="J281" s="35" t="s">
        <v>37</v>
      </c>
      <c r="K281" s="35" t="s">
        <v>37</v>
      </c>
      <c r="L281" s="35" t="s">
        <v>37</v>
      </c>
      <c r="M281" s="36">
        <v>8311698.1299999999</v>
      </c>
      <c r="N281" s="35" t="s">
        <v>37</v>
      </c>
      <c r="O281" s="35" t="s">
        <v>37</v>
      </c>
      <c r="P281" s="84" t="s">
        <v>37</v>
      </c>
      <c r="Q281" s="81"/>
      <c r="R281" s="84" t="s">
        <v>143</v>
      </c>
      <c r="S281" s="81"/>
      <c r="T281" s="84" t="s">
        <v>124</v>
      </c>
      <c r="U281" s="81"/>
      <c r="V281" s="84" t="s">
        <v>478</v>
      </c>
      <c r="W281" s="81"/>
      <c r="X281" s="80">
        <v>892504.22</v>
      </c>
      <c r="Y281" s="81"/>
      <c r="Z281" s="84" t="s">
        <v>37</v>
      </c>
      <c r="AA281" s="81"/>
      <c r="AB281" s="80">
        <v>892504.22</v>
      </c>
      <c r="AC281" s="81"/>
      <c r="AD281" s="84" t="s">
        <v>37</v>
      </c>
      <c r="AE281" s="81"/>
      <c r="AF281" s="84" t="s">
        <v>37</v>
      </c>
      <c r="AG281" s="81"/>
      <c r="AH281" s="84" t="s">
        <v>37</v>
      </c>
      <c r="AI281" s="81"/>
      <c r="AJ281" s="84" t="s">
        <v>37</v>
      </c>
      <c r="AK281" s="81"/>
      <c r="AL281" s="84" t="s">
        <v>37</v>
      </c>
      <c r="AM281" s="81"/>
      <c r="AN281" s="84" t="s">
        <v>37</v>
      </c>
      <c r="AO281" s="81"/>
      <c r="AP281" s="80">
        <v>892504.22</v>
      </c>
      <c r="AQ281" s="81"/>
      <c r="AR281" s="84" t="s">
        <v>37</v>
      </c>
      <c r="AS281" s="81"/>
      <c r="AT281" s="84" t="s">
        <v>37</v>
      </c>
      <c r="AU281" s="81"/>
      <c r="AV281" s="82">
        <f t="shared" si="8"/>
        <v>10.737928712528928</v>
      </c>
      <c r="AW281" s="83"/>
      <c r="AX281" s="15">
        <f t="shared" si="9"/>
        <v>10.737928712528928</v>
      </c>
    </row>
    <row r="282" spans="1:50" ht="84" x14ac:dyDescent="0.2">
      <c r="A282" s="9" t="s">
        <v>145</v>
      </c>
      <c r="B282" s="3" t="s">
        <v>124</v>
      </c>
      <c r="C282" s="3" t="s">
        <v>479</v>
      </c>
      <c r="D282" s="36">
        <v>8311698.1299999999</v>
      </c>
      <c r="E282" s="35" t="s">
        <v>37</v>
      </c>
      <c r="F282" s="36">
        <v>8311698.1299999999</v>
      </c>
      <c r="G282" s="35" t="s">
        <v>37</v>
      </c>
      <c r="H282" s="35" t="s">
        <v>37</v>
      </c>
      <c r="I282" s="35" t="s">
        <v>37</v>
      </c>
      <c r="J282" s="35" t="s">
        <v>37</v>
      </c>
      <c r="K282" s="35" t="s">
        <v>37</v>
      </c>
      <c r="L282" s="35" t="s">
        <v>37</v>
      </c>
      <c r="M282" s="36">
        <v>8311698.1299999999</v>
      </c>
      <c r="N282" s="35" t="s">
        <v>37</v>
      </c>
      <c r="O282" s="35" t="s">
        <v>37</v>
      </c>
      <c r="P282" s="84" t="s">
        <v>37</v>
      </c>
      <c r="Q282" s="81"/>
      <c r="R282" s="84" t="s">
        <v>145</v>
      </c>
      <c r="S282" s="81"/>
      <c r="T282" s="84" t="s">
        <v>124</v>
      </c>
      <c r="U282" s="81"/>
      <c r="V282" s="84" t="s">
        <v>479</v>
      </c>
      <c r="W282" s="81"/>
      <c r="X282" s="80">
        <v>892504.22</v>
      </c>
      <c r="Y282" s="81"/>
      <c r="Z282" s="84" t="s">
        <v>37</v>
      </c>
      <c r="AA282" s="81"/>
      <c r="AB282" s="80">
        <v>892504.22</v>
      </c>
      <c r="AC282" s="81"/>
      <c r="AD282" s="84" t="s">
        <v>37</v>
      </c>
      <c r="AE282" s="81"/>
      <c r="AF282" s="84" t="s">
        <v>37</v>
      </c>
      <c r="AG282" s="81"/>
      <c r="AH282" s="84" t="s">
        <v>37</v>
      </c>
      <c r="AI282" s="81"/>
      <c r="AJ282" s="84" t="s">
        <v>37</v>
      </c>
      <c r="AK282" s="81"/>
      <c r="AL282" s="84" t="s">
        <v>37</v>
      </c>
      <c r="AM282" s="81"/>
      <c r="AN282" s="84" t="s">
        <v>37</v>
      </c>
      <c r="AO282" s="81"/>
      <c r="AP282" s="80">
        <v>892504.22</v>
      </c>
      <c r="AQ282" s="81"/>
      <c r="AR282" s="84" t="s">
        <v>37</v>
      </c>
      <c r="AS282" s="81"/>
      <c r="AT282" s="84" t="s">
        <v>37</v>
      </c>
      <c r="AU282" s="81"/>
      <c r="AV282" s="82">
        <f t="shared" si="8"/>
        <v>10.737928712528928</v>
      </c>
      <c r="AW282" s="83"/>
      <c r="AX282" s="15">
        <f t="shared" si="9"/>
        <v>10.737928712528928</v>
      </c>
    </row>
    <row r="283" spans="1:50" ht="60" x14ac:dyDescent="0.2">
      <c r="A283" s="9" t="s">
        <v>214</v>
      </c>
      <c r="B283" s="3" t="s">
        <v>124</v>
      </c>
      <c r="C283" s="3" t="s">
        <v>480</v>
      </c>
      <c r="D283" s="36">
        <v>232801</v>
      </c>
      <c r="E283" s="35" t="s">
        <v>37</v>
      </c>
      <c r="F283" s="36">
        <v>232801</v>
      </c>
      <c r="G283" s="35" t="s">
        <v>37</v>
      </c>
      <c r="H283" s="35" t="s">
        <v>37</v>
      </c>
      <c r="I283" s="35" t="s">
        <v>37</v>
      </c>
      <c r="J283" s="35" t="s">
        <v>37</v>
      </c>
      <c r="K283" s="35" t="s">
        <v>37</v>
      </c>
      <c r="L283" s="35" t="s">
        <v>37</v>
      </c>
      <c r="M283" s="36">
        <v>232801</v>
      </c>
      <c r="N283" s="35" t="s">
        <v>37</v>
      </c>
      <c r="O283" s="35" t="s">
        <v>37</v>
      </c>
      <c r="P283" s="84" t="s">
        <v>37</v>
      </c>
      <c r="Q283" s="81"/>
      <c r="R283" s="84" t="s">
        <v>214</v>
      </c>
      <c r="S283" s="81"/>
      <c r="T283" s="84" t="s">
        <v>124</v>
      </c>
      <c r="U283" s="81"/>
      <c r="V283" s="84" t="s">
        <v>480</v>
      </c>
      <c r="W283" s="81"/>
      <c r="X283" s="80">
        <v>51366.76</v>
      </c>
      <c r="Y283" s="81"/>
      <c r="Z283" s="84" t="s">
        <v>37</v>
      </c>
      <c r="AA283" s="81"/>
      <c r="AB283" s="80">
        <v>51366.76</v>
      </c>
      <c r="AC283" s="81"/>
      <c r="AD283" s="84" t="s">
        <v>37</v>
      </c>
      <c r="AE283" s="81"/>
      <c r="AF283" s="84" t="s">
        <v>37</v>
      </c>
      <c r="AG283" s="81"/>
      <c r="AH283" s="84" t="s">
        <v>37</v>
      </c>
      <c r="AI283" s="81"/>
      <c r="AJ283" s="84" t="s">
        <v>37</v>
      </c>
      <c r="AK283" s="81"/>
      <c r="AL283" s="84" t="s">
        <v>37</v>
      </c>
      <c r="AM283" s="81"/>
      <c r="AN283" s="84" t="s">
        <v>37</v>
      </c>
      <c r="AO283" s="81"/>
      <c r="AP283" s="80">
        <v>51366.76</v>
      </c>
      <c r="AQ283" s="81"/>
      <c r="AR283" s="84" t="s">
        <v>37</v>
      </c>
      <c r="AS283" s="81"/>
      <c r="AT283" s="84" t="s">
        <v>37</v>
      </c>
      <c r="AU283" s="81"/>
      <c r="AV283" s="82">
        <f t="shared" si="8"/>
        <v>22.064664670684405</v>
      </c>
      <c r="AW283" s="83"/>
      <c r="AX283" s="15">
        <f t="shared" si="9"/>
        <v>22.064664670684405</v>
      </c>
    </row>
    <row r="284" spans="1:50" ht="84" x14ac:dyDescent="0.2">
      <c r="A284" s="9" t="s">
        <v>147</v>
      </c>
      <c r="B284" s="3" t="s">
        <v>124</v>
      </c>
      <c r="C284" s="3" t="s">
        <v>481</v>
      </c>
      <c r="D284" s="36">
        <v>8078897.1299999999</v>
      </c>
      <c r="E284" s="35" t="s">
        <v>37</v>
      </c>
      <c r="F284" s="36">
        <v>8078897.1299999999</v>
      </c>
      <c r="G284" s="35" t="s">
        <v>37</v>
      </c>
      <c r="H284" s="35" t="s">
        <v>37</v>
      </c>
      <c r="I284" s="35" t="s">
        <v>37</v>
      </c>
      <c r="J284" s="35" t="s">
        <v>37</v>
      </c>
      <c r="K284" s="35" t="s">
        <v>37</v>
      </c>
      <c r="L284" s="35" t="s">
        <v>37</v>
      </c>
      <c r="M284" s="36">
        <v>8078897.1299999999</v>
      </c>
      <c r="N284" s="35" t="s">
        <v>37</v>
      </c>
      <c r="O284" s="35" t="s">
        <v>37</v>
      </c>
      <c r="P284" s="84" t="s">
        <v>37</v>
      </c>
      <c r="Q284" s="81"/>
      <c r="R284" s="84" t="s">
        <v>147</v>
      </c>
      <c r="S284" s="81"/>
      <c r="T284" s="84" t="s">
        <v>124</v>
      </c>
      <c r="U284" s="81"/>
      <c r="V284" s="84" t="s">
        <v>481</v>
      </c>
      <c r="W284" s="81"/>
      <c r="X284" s="80">
        <v>841137.46</v>
      </c>
      <c r="Y284" s="81"/>
      <c r="Z284" s="84" t="s">
        <v>37</v>
      </c>
      <c r="AA284" s="81"/>
      <c r="AB284" s="80">
        <v>841137.46</v>
      </c>
      <c r="AC284" s="81"/>
      <c r="AD284" s="84" t="s">
        <v>37</v>
      </c>
      <c r="AE284" s="81"/>
      <c r="AF284" s="84" t="s">
        <v>37</v>
      </c>
      <c r="AG284" s="81"/>
      <c r="AH284" s="84" t="s">
        <v>37</v>
      </c>
      <c r="AI284" s="81"/>
      <c r="AJ284" s="84" t="s">
        <v>37</v>
      </c>
      <c r="AK284" s="81"/>
      <c r="AL284" s="84" t="s">
        <v>37</v>
      </c>
      <c r="AM284" s="81"/>
      <c r="AN284" s="84" t="s">
        <v>37</v>
      </c>
      <c r="AO284" s="81"/>
      <c r="AP284" s="80">
        <v>841137.46</v>
      </c>
      <c r="AQ284" s="81"/>
      <c r="AR284" s="84" t="s">
        <v>37</v>
      </c>
      <c r="AS284" s="81"/>
      <c r="AT284" s="84" t="s">
        <v>37</v>
      </c>
      <c r="AU284" s="81"/>
      <c r="AV284" s="82">
        <f t="shared" si="8"/>
        <v>10.411538189742984</v>
      </c>
      <c r="AW284" s="83"/>
      <c r="AX284" s="15">
        <f t="shared" si="9"/>
        <v>10.411538189742984</v>
      </c>
    </row>
    <row r="285" spans="1:50" ht="48" x14ac:dyDescent="0.2">
      <c r="A285" s="9" t="s">
        <v>181</v>
      </c>
      <c r="B285" s="3" t="s">
        <v>124</v>
      </c>
      <c r="C285" s="3" t="s">
        <v>482</v>
      </c>
      <c r="D285" s="36">
        <v>896396</v>
      </c>
      <c r="E285" s="35" t="s">
        <v>37</v>
      </c>
      <c r="F285" s="36">
        <v>896396</v>
      </c>
      <c r="G285" s="35" t="s">
        <v>37</v>
      </c>
      <c r="H285" s="35" t="s">
        <v>37</v>
      </c>
      <c r="I285" s="35" t="s">
        <v>37</v>
      </c>
      <c r="J285" s="35" t="s">
        <v>37</v>
      </c>
      <c r="K285" s="35" t="s">
        <v>37</v>
      </c>
      <c r="L285" s="35" t="s">
        <v>37</v>
      </c>
      <c r="M285" s="36">
        <v>896396</v>
      </c>
      <c r="N285" s="35" t="s">
        <v>37</v>
      </c>
      <c r="O285" s="35" t="s">
        <v>37</v>
      </c>
      <c r="P285" s="84" t="s">
        <v>37</v>
      </c>
      <c r="Q285" s="81"/>
      <c r="R285" s="84" t="s">
        <v>181</v>
      </c>
      <c r="S285" s="81"/>
      <c r="T285" s="84" t="s">
        <v>124</v>
      </c>
      <c r="U285" s="81"/>
      <c r="V285" s="84" t="s">
        <v>482</v>
      </c>
      <c r="W285" s="81"/>
      <c r="X285" s="80">
        <v>192783.8</v>
      </c>
      <c r="Y285" s="81"/>
      <c r="Z285" s="84" t="s">
        <v>37</v>
      </c>
      <c r="AA285" s="81"/>
      <c r="AB285" s="80">
        <v>192783.8</v>
      </c>
      <c r="AC285" s="81"/>
      <c r="AD285" s="84" t="s">
        <v>37</v>
      </c>
      <c r="AE285" s="81"/>
      <c r="AF285" s="84" t="s">
        <v>37</v>
      </c>
      <c r="AG285" s="81"/>
      <c r="AH285" s="84" t="s">
        <v>37</v>
      </c>
      <c r="AI285" s="81"/>
      <c r="AJ285" s="84" t="s">
        <v>37</v>
      </c>
      <c r="AK285" s="81"/>
      <c r="AL285" s="84" t="s">
        <v>37</v>
      </c>
      <c r="AM285" s="81"/>
      <c r="AN285" s="84" t="s">
        <v>37</v>
      </c>
      <c r="AO285" s="81"/>
      <c r="AP285" s="80">
        <v>192783.8</v>
      </c>
      <c r="AQ285" s="81"/>
      <c r="AR285" s="84" t="s">
        <v>37</v>
      </c>
      <c r="AS285" s="81"/>
      <c r="AT285" s="84" t="s">
        <v>37</v>
      </c>
      <c r="AU285" s="81"/>
      <c r="AV285" s="82">
        <f t="shared" si="8"/>
        <v>21.506543982793318</v>
      </c>
      <c r="AW285" s="83"/>
      <c r="AX285" s="15">
        <f t="shared" si="9"/>
        <v>21.506543982793318</v>
      </c>
    </row>
    <row r="286" spans="1:50" ht="84" customHeight="1" x14ac:dyDescent="0.2">
      <c r="A286" s="9" t="s">
        <v>183</v>
      </c>
      <c r="B286" s="3" t="s">
        <v>124</v>
      </c>
      <c r="C286" s="3" t="s">
        <v>483</v>
      </c>
      <c r="D286" s="36">
        <v>650000</v>
      </c>
      <c r="E286" s="35" t="s">
        <v>37</v>
      </c>
      <c r="F286" s="36">
        <v>650000</v>
      </c>
      <c r="G286" s="35" t="s">
        <v>37</v>
      </c>
      <c r="H286" s="35" t="s">
        <v>37</v>
      </c>
      <c r="I286" s="35" t="s">
        <v>37</v>
      </c>
      <c r="J286" s="35" t="s">
        <v>37</v>
      </c>
      <c r="K286" s="35" t="s">
        <v>37</v>
      </c>
      <c r="L286" s="35" t="s">
        <v>37</v>
      </c>
      <c r="M286" s="36">
        <v>650000</v>
      </c>
      <c r="N286" s="35" t="s">
        <v>37</v>
      </c>
      <c r="O286" s="35" t="s">
        <v>37</v>
      </c>
      <c r="P286" s="84" t="s">
        <v>37</v>
      </c>
      <c r="Q286" s="81"/>
      <c r="R286" s="84" t="s">
        <v>183</v>
      </c>
      <c r="S286" s="81"/>
      <c r="T286" s="84" t="s">
        <v>124</v>
      </c>
      <c r="U286" s="81"/>
      <c r="V286" s="84" t="s">
        <v>483</v>
      </c>
      <c r="W286" s="81"/>
      <c r="X286" s="84" t="s">
        <v>37</v>
      </c>
      <c r="Y286" s="81"/>
      <c r="Z286" s="84" t="s">
        <v>37</v>
      </c>
      <c r="AA286" s="81"/>
      <c r="AB286" s="84" t="s">
        <v>37</v>
      </c>
      <c r="AC286" s="81"/>
      <c r="AD286" s="84" t="s">
        <v>37</v>
      </c>
      <c r="AE286" s="81"/>
      <c r="AF286" s="84" t="s">
        <v>37</v>
      </c>
      <c r="AG286" s="81"/>
      <c r="AH286" s="84" t="s">
        <v>37</v>
      </c>
      <c r="AI286" s="81"/>
      <c r="AJ286" s="84" t="s">
        <v>37</v>
      </c>
      <c r="AK286" s="81"/>
      <c r="AL286" s="84" t="s">
        <v>37</v>
      </c>
      <c r="AM286" s="81"/>
      <c r="AN286" s="84" t="s">
        <v>37</v>
      </c>
      <c r="AO286" s="81"/>
      <c r="AP286" s="84" t="s">
        <v>37</v>
      </c>
      <c r="AQ286" s="81"/>
      <c r="AR286" s="84" t="s">
        <v>37</v>
      </c>
      <c r="AS286" s="81"/>
      <c r="AT286" s="84" t="s">
        <v>37</v>
      </c>
      <c r="AU286" s="81"/>
      <c r="AV286" s="82" t="e">
        <f t="shared" si="8"/>
        <v>#VALUE!</v>
      </c>
      <c r="AW286" s="83"/>
      <c r="AX286" s="15" t="e">
        <f t="shared" si="9"/>
        <v>#VALUE!</v>
      </c>
    </row>
    <row r="287" spans="1:50" ht="96" x14ac:dyDescent="0.2">
      <c r="A287" s="9" t="s">
        <v>185</v>
      </c>
      <c r="B287" s="3" t="s">
        <v>124</v>
      </c>
      <c r="C287" s="3" t="s">
        <v>484</v>
      </c>
      <c r="D287" s="36">
        <v>650000</v>
      </c>
      <c r="E287" s="35" t="s">
        <v>37</v>
      </c>
      <c r="F287" s="36">
        <v>650000</v>
      </c>
      <c r="G287" s="35" t="s">
        <v>37</v>
      </c>
      <c r="H287" s="35" t="s">
        <v>37</v>
      </c>
      <c r="I287" s="35" t="s">
        <v>37</v>
      </c>
      <c r="J287" s="35" t="s">
        <v>37</v>
      </c>
      <c r="K287" s="35" t="s">
        <v>37</v>
      </c>
      <c r="L287" s="35" t="s">
        <v>37</v>
      </c>
      <c r="M287" s="36">
        <v>650000</v>
      </c>
      <c r="N287" s="35" t="s">
        <v>37</v>
      </c>
      <c r="O287" s="35" t="s">
        <v>37</v>
      </c>
      <c r="P287" s="84" t="s">
        <v>37</v>
      </c>
      <c r="Q287" s="81"/>
      <c r="R287" s="84" t="s">
        <v>185</v>
      </c>
      <c r="S287" s="81"/>
      <c r="T287" s="84" t="s">
        <v>124</v>
      </c>
      <c r="U287" s="81"/>
      <c r="V287" s="84" t="s">
        <v>484</v>
      </c>
      <c r="W287" s="81"/>
      <c r="X287" s="84" t="s">
        <v>37</v>
      </c>
      <c r="Y287" s="81"/>
      <c r="Z287" s="84" t="s">
        <v>37</v>
      </c>
      <c r="AA287" s="81"/>
      <c r="AB287" s="84" t="s">
        <v>37</v>
      </c>
      <c r="AC287" s="81"/>
      <c r="AD287" s="84" t="s">
        <v>37</v>
      </c>
      <c r="AE287" s="81"/>
      <c r="AF287" s="84" t="s">
        <v>37</v>
      </c>
      <c r="AG287" s="81"/>
      <c r="AH287" s="84" t="s">
        <v>37</v>
      </c>
      <c r="AI287" s="81"/>
      <c r="AJ287" s="84" t="s">
        <v>37</v>
      </c>
      <c r="AK287" s="81"/>
      <c r="AL287" s="84" t="s">
        <v>37</v>
      </c>
      <c r="AM287" s="81"/>
      <c r="AN287" s="84" t="s">
        <v>37</v>
      </c>
      <c r="AO287" s="81"/>
      <c r="AP287" s="84" t="s">
        <v>37</v>
      </c>
      <c r="AQ287" s="81"/>
      <c r="AR287" s="84" t="s">
        <v>37</v>
      </c>
      <c r="AS287" s="81"/>
      <c r="AT287" s="84" t="s">
        <v>37</v>
      </c>
      <c r="AU287" s="81"/>
      <c r="AV287" s="82" t="e">
        <f t="shared" si="8"/>
        <v>#VALUE!</v>
      </c>
      <c r="AW287" s="83"/>
      <c r="AX287" s="15" t="e">
        <f t="shared" si="9"/>
        <v>#VALUE!</v>
      </c>
    </row>
    <row r="288" spans="1:50" ht="12.75" x14ac:dyDescent="0.2">
      <c r="A288" s="9" t="s">
        <v>485</v>
      </c>
      <c r="B288" s="3" t="s">
        <v>124</v>
      </c>
      <c r="C288" s="3" t="s">
        <v>486</v>
      </c>
      <c r="D288" s="36">
        <v>39000</v>
      </c>
      <c r="E288" s="35" t="s">
        <v>37</v>
      </c>
      <c r="F288" s="36">
        <v>39000</v>
      </c>
      <c r="G288" s="35" t="s">
        <v>37</v>
      </c>
      <c r="H288" s="35" t="s">
        <v>37</v>
      </c>
      <c r="I288" s="35" t="s">
        <v>37</v>
      </c>
      <c r="J288" s="35" t="s">
        <v>37</v>
      </c>
      <c r="K288" s="35" t="s">
        <v>37</v>
      </c>
      <c r="L288" s="35" t="s">
        <v>37</v>
      </c>
      <c r="M288" s="36">
        <v>39000</v>
      </c>
      <c r="N288" s="35" t="s">
        <v>37</v>
      </c>
      <c r="O288" s="35" t="s">
        <v>37</v>
      </c>
      <c r="P288" s="84" t="s">
        <v>37</v>
      </c>
      <c r="Q288" s="81"/>
      <c r="R288" s="84" t="s">
        <v>485</v>
      </c>
      <c r="S288" s="81"/>
      <c r="T288" s="84" t="s">
        <v>124</v>
      </c>
      <c r="U288" s="81"/>
      <c r="V288" s="84" t="s">
        <v>486</v>
      </c>
      <c r="W288" s="81"/>
      <c r="X288" s="80">
        <v>8983.7999999999993</v>
      </c>
      <c r="Y288" s="81"/>
      <c r="Z288" s="84" t="s">
        <v>37</v>
      </c>
      <c r="AA288" s="81"/>
      <c r="AB288" s="80">
        <v>8983.7999999999993</v>
      </c>
      <c r="AC288" s="81"/>
      <c r="AD288" s="84" t="s">
        <v>37</v>
      </c>
      <c r="AE288" s="81"/>
      <c r="AF288" s="84" t="s">
        <v>37</v>
      </c>
      <c r="AG288" s="81"/>
      <c r="AH288" s="84" t="s">
        <v>37</v>
      </c>
      <c r="AI288" s="81"/>
      <c r="AJ288" s="84" t="s">
        <v>37</v>
      </c>
      <c r="AK288" s="81"/>
      <c r="AL288" s="84" t="s">
        <v>37</v>
      </c>
      <c r="AM288" s="81"/>
      <c r="AN288" s="84" t="s">
        <v>37</v>
      </c>
      <c r="AO288" s="81"/>
      <c r="AP288" s="80">
        <v>8983.7999999999993</v>
      </c>
      <c r="AQ288" s="81"/>
      <c r="AR288" s="84" t="s">
        <v>37</v>
      </c>
      <c r="AS288" s="81"/>
      <c r="AT288" s="84" t="s">
        <v>37</v>
      </c>
      <c r="AU288" s="81"/>
      <c r="AV288" s="82">
        <f t="shared" si="8"/>
        <v>23.035384615384615</v>
      </c>
      <c r="AW288" s="83"/>
      <c r="AX288" s="15">
        <f t="shared" si="9"/>
        <v>23.035384615384615</v>
      </c>
    </row>
    <row r="289" spans="1:50" ht="24" x14ac:dyDescent="0.2">
      <c r="A289" s="9" t="s">
        <v>487</v>
      </c>
      <c r="B289" s="3" t="s">
        <v>124</v>
      </c>
      <c r="C289" s="3" t="s">
        <v>488</v>
      </c>
      <c r="D289" s="36">
        <v>207396</v>
      </c>
      <c r="E289" s="35" t="s">
        <v>37</v>
      </c>
      <c r="F289" s="36">
        <v>207396</v>
      </c>
      <c r="G289" s="35" t="s">
        <v>37</v>
      </c>
      <c r="H289" s="35" t="s">
        <v>37</v>
      </c>
      <c r="I289" s="35" t="s">
        <v>37</v>
      </c>
      <c r="J289" s="35" t="s">
        <v>37</v>
      </c>
      <c r="K289" s="35" t="s">
        <v>37</v>
      </c>
      <c r="L289" s="35" t="s">
        <v>37</v>
      </c>
      <c r="M289" s="36">
        <v>207396</v>
      </c>
      <c r="N289" s="35" t="s">
        <v>37</v>
      </c>
      <c r="O289" s="35" t="s">
        <v>37</v>
      </c>
      <c r="P289" s="84" t="s">
        <v>37</v>
      </c>
      <c r="Q289" s="81"/>
      <c r="R289" s="84" t="s">
        <v>487</v>
      </c>
      <c r="S289" s="81"/>
      <c r="T289" s="84" t="s">
        <v>124</v>
      </c>
      <c r="U289" s="81"/>
      <c r="V289" s="84" t="s">
        <v>488</v>
      </c>
      <c r="W289" s="81"/>
      <c r="X289" s="80">
        <v>183800</v>
      </c>
      <c r="Y289" s="81"/>
      <c r="Z289" s="84" t="s">
        <v>37</v>
      </c>
      <c r="AA289" s="81"/>
      <c r="AB289" s="80">
        <v>183800</v>
      </c>
      <c r="AC289" s="81"/>
      <c r="AD289" s="84" t="s">
        <v>37</v>
      </c>
      <c r="AE289" s="81"/>
      <c r="AF289" s="84" t="s">
        <v>37</v>
      </c>
      <c r="AG289" s="81"/>
      <c r="AH289" s="84" t="s">
        <v>37</v>
      </c>
      <c r="AI289" s="81"/>
      <c r="AJ289" s="84" t="s">
        <v>37</v>
      </c>
      <c r="AK289" s="81"/>
      <c r="AL289" s="84" t="s">
        <v>37</v>
      </c>
      <c r="AM289" s="81"/>
      <c r="AN289" s="84" t="s">
        <v>37</v>
      </c>
      <c r="AO289" s="81"/>
      <c r="AP289" s="80">
        <v>183800</v>
      </c>
      <c r="AQ289" s="81"/>
      <c r="AR289" s="84" t="s">
        <v>37</v>
      </c>
      <c r="AS289" s="81"/>
      <c r="AT289" s="84" t="s">
        <v>37</v>
      </c>
      <c r="AU289" s="81"/>
      <c r="AV289" s="82">
        <f t="shared" si="8"/>
        <v>88.622731393083768</v>
      </c>
      <c r="AW289" s="83"/>
      <c r="AX289" s="15">
        <f t="shared" si="9"/>
        <v>88.622731393083768</v>
      </c>
    </row>
    <row r="290" spans="1:50" ht="96" x14ac:dyDescent="0.2">
      <c r="A290" s="9" t="s">
        <v>296</v>
      </c>
      <c r="B290" s="3" t="s">
        <v>124</v>
      </c>
      <c r="C290" s="3" t="s">
        <v>489</v>
      </c>
      <c r="D290" s="36">
        <v>39719500</v>
      </c>
      <c r="E290" s="35" t="s">
        <v>37</v>
      </c>
      <c r="F290" s="36">
        <v>39719500</v>
      </c>
      <c r="G290" s="35" t="s">
        <v>37</v>
      </c>
      <c r="H290" s="35" t="s">
        <v>37</v>
      </c>
      <c r="I290" s="35" t="s">
        <v>37</v>
      </c>
      <c r="J290" s="35" t="s">
        <v>37</v>
      </c>
      <c r="K290" s="35" t="s">
        <v>37</v>
      </c>
      <c r="L290" s="35" t="s">
        <v>37</v>
      </c>
      <c r="M290" s="36">
        <v>39719500</v>
      </c>
      <c r="N290" s="35" t="s">
        <v>37</v>
      </c>
      <c r="O290" s="35" t="s">
        <v>37</v>
      </c>
      <c r="P290" s="84" t="s">
        <v>37</v>
      </c>
      <c r="Q290" s="81"/>
      <c r="R290" s="84" t="s">
        <v>296</v>
      </c>
      <c r="S290" s="81"/>
      <c r="T290" s="84" t="s">
        <v>124</v>
      </c>
      <c r="U290" s="81"/>
      <c r="V290" s="84" t="s">
        <v>489</v>
      </c>
      <c r="W290" s="81"/>
      <c r="X290" s="80">
        <v>13855243.800000001</v>
      </c>
      <c r="Y290" s="81"/>
      <c r="Z290" s="84" t="s">
        <v>37</v>
      </c>
      <c r="AA290" s="81"/>
      <c r="AB290" s="80">
        <v>13855243.800000001</v>
      </c>
      <c r="AC290" s="81"/>
      <c r="AD290" s="84" t="s">
        <v>37</v>
      </c>
      <c r="AE290" s="81"/>
      <c r="AF290" s="84" t="s">
        <v>37</v>
      </c>
      <c r="AG290" s="81"/>
      <c r="AH290" s="84" t="s">
        <v>37</v>
      </c>
      <c r="AI290" s="81"/>
      <c r="AJ290" s="84" t="s">
        <v>37</v>
      </c>
      <c r="AK290" s="81"/>
      <c r="AL290" s="84" t="s">
        <v>37</v>
      </c>
      <c r="AM290" s="81"/>
      <c r="AN290" s="84" t="s">
        <v>37</v>
      </c>
      <c r="AO290" s="81"/>
      <c r="AP290" s="80">
        <v>13855243.800000001</v>
      </c>
      <c r="AQ290" s="81"/>
      <c r="AR290" s="84" t="s">
        <v>37</v>
      </c>
      <c r="AS290" s="81"/>
      <c r="AT290" s="84" t="s">
        <v>37</v>
      </c>
      <c r="AU290" s="81"/>
      <c r="AV290" s="82">
        <f t="shared" si="8"/>
        <v>34.882724606301693</v>
      </c>
      <c r="AW290" s="83"/>
      <c r="AX290" s="15">
        <f t="shared" si="9"/>
        <v>34.882724606301693</v>
      </c>
    </row>
    <row r="291" spans="1:50" ht="36" x14ac:dyDescent="0.2">
      <c r="A291" s="9" t="s">
        <v>298</v>
      </c>
      <c r="B291" s="3" t="s">
        <v>124</v>
      </c>
      <c r="C291" s="3" t="s">
        <v>490</v>
      </c>
      <c r="D291" s="36">
        <v>39719500</v>
      </c>
      <c r="E291" s="35" t="s">
        <v>37</v>
      </c>
      <c r="F291" s="36">
        <v>39719500</v>
      </c>
      <c r="G291" s="35" t="s">
        <v>37</v>
      </c>
      <c r="H291" s="35" t="s">
        <v>37</v>
      </c>
      <c r="I291" s="35" t="s">
        <v>37</v>
      </c>
      <c r="J291" s="35" t="s">
        <v>37</v>
      </c>
      <c r="K291" s="35" t="s">
        <v>37</v>
      </c>
      <c r="L291" s="35" t="s">
        <v>37</v>
      </c>
      <c r="M291" s="36">
        <v>39719500</v>
      </c>
      <c r="N291" s="35" t="s">
        <v>37</v>
      </c>
      <c r="O291" s="35" t="s">
        <v>37</v>
      </c>
      <c r="P291" s="84" t="s">
        <v>37</v>
      </c>
      <c r="Q291" s="81"/>
      <c r="R291" s="84" t="s">
        <v>298</v>
      </c>
      <c r="S291" s="81"/>
      <c r="T291" s="84" t="s">
        <v>124</v>
      </c>
      <c r="U291" s="81"/>
      <c r="V291" s="84" t="s">
        <v>490</v>
      </c>
      <c r="W291" s="81"/>
      <c r="X291" s="80">
        <v>13855243.800000001</v>
      </c>
      <c r="Y291" s="81"/>
      <c r="Z291" s="84" t="s">
        <v>37</v>
      </c>
      <c r="AA291" s="81"/>
      <c r="AB291" s="80">
        <v>13855243.800000001</v>
      </c>
      <c r="AC291" s="81"/>
      <c r="AD291" s="84" t="s">
        <v>37</v>
      </c>
      <c r="AE291" s="81"/>
      <c r="AF291" s="84" t="s">
        <v>37</v>
      </c>
      <c r="AG291" s="81"/>
      <c r="AH291" s="84" t="s">
        <v>37</v>
      </c>
      <c r="AI291" s="81"/>
      <c r="AJ291" s="84" t="s">
        <v>37</v>
      </c>
      <c r="AK291" s="81"/>
      <c r="AL291" s="84" t="s">
        <v>37</v>
      </c>
      <c r="AM291" s="81"/>
      <c r="AN291" s="84" t="s">
        <v>37</v>
      </c>
      <c r="AO291" s="81"/>
      <c r="AP291" s="80">
        <v>13855243.800000001</v>
      </c>
      <c r="AQ291" s="81"/>
      <c r="AR291" s="84" t="s">
        <v>37</v>
      </c>
      <c r="AS291" s="81"/>
      <c r="AT291" s="84" t="s">
        <v>37</v>
      </c>
      <c r="AU291" s="81"/>
      <c r="AV291" s="82">
        <f t="shared" si="8"/>
        <v>34.882724606301693</v>
      </c>
      <c r="AW291" s="83"/>
      <c r="AX291" s="15">
        <f t="shared" si="9"/>
        <v>34.882724606301693</v>
      </c>
    </row>
    <row r="292" spans="1:50" ht="156" x14ac:dyDescent="0.2">
      <c r="A292" s="9" t="s">
        <v>362</v>
      </c>
      <c r="B292" s="3" t="s">
        <v>124</v>
      </c>
      <c r="C292" s="3" t="s">
        <v>491</v>
      </c>
      <c r="D292" s="36">
        <v>38367900</v>
      </c>
      <c r="E292" s="35" t="s">
        <v>37</v>
      </c>
      <c r="F292" s="36">
        <v>38367900</v>
      </c>
      <c r="G292" s="35" t="s">
        <v>37</v>
      </c>
      <c r="H292" s="35" t="s">
        <v>37</v>
      </c>
      <c r="I292" s="35" t="s">
        <v>37</v>
      </c>
      <c r="J292" s="35" t="s">
        <v>37</v>
      </c>
      <c r="K292" s="35" t="s">
        <v>37</v>
      </c>
      <c r="L292" s="35" t="s">
        <v>37</v>
      </c>
      <c r="M292" s="36">
        <v>38367900</v>
      </c>
      <c r="N292" s="35" t="s">
        <v>37</v>
      </c>
      <c r="O292" s="35" t="s">
        <v>37</v>
      </c>
      <c r="P292" s="84" t="s">
        <v>37</v>
      </c>
      <c r="Q292" s="81"/>
      <c r="R292" s="84" t="s">
        <v>362</v>
      </c>
      <c r="S292" s="81"/>
      <c r="T292" s="84" t="s">
        <v>124</v>
      </c>
      <c r="U292" s="81"/>
      <c r="V292" s="84" t="s">
        <v>491</v>
      </c>
      <c r="W292" s="81"/>
      <c r="X292" s="80">
        <v>13815243.800000001</v>
      </c>
      <c r="Y292" s="81"/>
      <c r="Z292" s="84" t="s">
        <v>37</v>
      </c>
      <c r="AA292" s="81"/>
      <c r="AB292" s="80">
        <v>13815243.800000001</v>
      </c>
      <c r="AC292" s="81"/>
      <c r="AD292" s="84" t="s">
        <v>37</v>
      </c>
      <c r="AE292" s="81"/>
      <c r="AF292" s="84" t="s">
        <v>37</v>
      </c>
      <c r="AG292" s="81"/>
      <c r="AH292" s="84" t="s">
        <v>37</v>
      </c>
      <c r="AI292" s="81"/>
      <c r="AJ292" s="84" t="s">
        <v>37</v>
      </c>
      <c r="AK292" s="81"/>
      <c r="AL292" s="84" t="s">
        <v>37</v>
      </c>
      <c r="AM292" s="81"/>
      <c r="AN292" s="84" t="s">
        <v>37</v>
      </c>
      <c r="AO292" s="81"/>
      <c r="AP292" s="80">
        <v>13815243.800000001</v>
      </c>
      <c r="AQ292" s="81"/>
      <c r="AR292" s="84" t="s">
        <v>37</v>
      </c>
      <c r="AS292" s="81"/>
      <c r="AT292" s="84" t="s">
        <v>37</v>
      </c>
      <c r="AU292" s="81"/>
      <c r="AV292" s="82">
        <f t="shared" si="8"/>
        <v>36.00729724587481</v>
      </c>
      <c r="AW292" s="83"/>
      <c r="AX292" s="15">
        <f t="shared" si="9"/>
        <v>36.00729724587481</v>
      </c>
    </row>
    <row r="293" spans="1:50" ht="48" x14ac:dyDescent="0.2">
      <c r="A293" s="9" t="s">
        <v>300</v>
      </c>
      <c r="B293" s="3" t="s">
        <v>124</v>
      </c>
      <c r="C293" s="3" t="s">
        <v>492</v>
      </c>
      <c r="D293" s="36">
        <v>1351600</v>
      </c>
      <c r="E293" s="35" t="s">
        <v>37</v>
      </c>
      <c r="F293" s="36">
        <v>1351600</v>
      </c>
      <c r="G293" s="35" t="s">
        <v>37</v>
      </c>
      <c r="H293" s="35" t="s">
        <v>37</v>
      </c>
      <c r="I293" s="35" t="s">
        <v>37</v>
      </c>
      <c r="J293" s="35" t="s">
        <v>37</v>
      </c>
      <c r="K293" s="35" t="s">
        <v>37</v>
      </c>
      <c r="L293" s="35" t="s">
        <v>37</v>
      </c>
      <c r="M293" s="36">
        <v>1351600</v>
      </c>
      <c r="N293" s="35" t="s">
        <v>37</v>
      </c>
      <c r="O293" s="35" t="s">
        <v>37</v>
      </c>
      <c r="P293" s="84" t="s">
        <v>37</v>
      </c>
      <c r="Q293" s="81"/>
      <c r="R293" s="84" t="s">
        <v>300</v>
      </c>
      <c r="S293" s="81"/>
      <c r="T293" s="84" t="s">
        <v>124</v>
      </c>
      <c r="U293" s="81"/>
      <c r="V293" s="84" t="s">
        <v>492</v>
      </c>
      <c r="W293" s="81"/>
      <c r="X293" s="80">
        <v>40000</v>
      </c>
      <c r="Y293" s="81"/>
      <c r="Z293" s="84" t="s">
        <v>37</v>
      </c>
      <c r="AA293" s="81"/>
      <c r="AB293" s="80">
        <v>40000</v>
      </c>
      <c r="AC293" s="81"/>
      <c r="AD293" s="84" t="s">
        <v>37</v>
      </c>
      <c r="AE293" s="81"/>
      <c r="AF293" s="84" t="s">
        <v>37</v>
      </c>
      <c r="AG293" s="81"/>
      <c r="AH293" s="84" t="s">
        <v>37</v>
      </c>
      <c r="AI293" s="81"/>
      <c r="AJ293" s="84" t="s">
        <v>37</v>
      </c>
      <c r="AK293" s="81"/>
      <c r="AL293" s="84" t="s">
        <v>37</v>
      </c>
      <c r="AM293" s="81"/>
      <c r="AN293" s="84" t="s">
        <v>37</v>
      </c>
      <c r="AO293" s="81"/>
      <c r="AP293" s="80">
        <v>40000</v>
      </c>
      <c r="AQ293" s="81"/>
      <c r="AR293" s="84" t="s">
        <v>37</v>
      </c>
      <c r="AS293" s="81"/>
      <c r="AT293" s="84" t="s">
        <v>37</v>
      </c>
      <c r="AU293" s="81"/>
      <c r="AV293" s="82">
        <f t="shared" si="8"/>
        <v>2.9594554601953238</v>
      </c>
      <c r="AW293" s="83"/>
      <c r="AX293" s="15">
        <f t="shared" si="9"/>
        <v>2.9594554601953238</v>
      </c>
    </row>
    <row r="294" spans="1:50" ht="24" x14ac:dyDescent="0.2">
      <c r="A294" s="9" t="s">
        <v>163</v>
      </c>
      <c r="B294" s="3" t="s">
        <v>124</v>
      </c>
      <c r="C294" s="3" t="s">
        <v>493</v>
      </c>
      <c r="D294" s="36">
        <v>6100</v>
      </c>
      <c r="E294" s="35" t="s">
        <v>37</v>
      </c>
      <c r="F294" s="36">
        <v>6100</v>
      </c>
      <c r="G294" s="35" t="s">
        <v>37</v>
      </c>
      <c r="H294" s="35" t="s">
        <v>37</v>
      </c>
      <c r="I294" s="35" t="s">
        <v>37</v>
      </c>
      <c r="J294" s="35" t="s">
        <v>37</v>
      </c>
      <c r="K294" s="35" t="s">
        <v>37</v>
      </c>
      <c r="L294" s="35" t="s">
        <v>37</v>
      </c>
      <c r="M294" s="36">
        <v>6100</v>
      </c>
      <c r="N294" s="35" t="s">
        <v>37</v>
      </c>
      <c r="O294" s="35" t="s">
        <v>37</v>
      </c>
      <c r="P294" s="84" t="s">
        <v>37</v>
      </c>
      <c r="Q294" s="81"/>
      <c r="R294" s="84" t="s">
        <v>163</v>
      </c>
      <c r="S294" s="81"/>
      <c r="T294" s="84" t="s">
        <v>124</v>
      </c>
      <c r="U294" s="81"/>
      <c r="V294" s="84" t="s">
        <v>493</v>
      </c>
      <c r="W294" s="81"/>
      <c r="X294" s="84" t="s">
        <v>37</v>
      </c>
      <c r="Y294" s="81"/>
      <c r="Z294" s="84" t="s">
        <v>37</v>
      </c>
      <c r="AA294" s="81"/>
      <c r="AB294" s="84" t="s">
        <v>37</v>
      </c>
      <c r="AC294" s="81"/>
      <c r="AD294" s="84" t="s">
        <v>37</v>
      </c>
      <c r="AE294" s="81"/>
      <c r="AF294" s="84" t="s">
        <v>37</v>
      </c>
      <c r="AG294" s="81"/>
      <c r="AH294" s="84" t="s">
        <v>37</v>
      </c>
      <c r="AI294" s="81"/>
      <c r="AJ294" s="84" t="s">
        <v>37</v>
      </c>
      <c r="AK294" s="81"/>
      <c r="AL294" s="84" t="s">
        <v>37</v>
      </c>
      <c r="AM294" s="81"/>
      <c r="AN294" s="84" t="s">
        <v>37</v>
      </c>
      <c r="AO294" s="81"/>
      <c r="AP294" s="84" t="s">
        <v>37</v>
      </c>
      <c r="AQ294" s="81"/>
      <c r="AR294" s="84" t="s">
        <v>37</v>
      </c>
      <c r="AS294" s="81"/>
      <c r="AT294" s="84" t="s">
        <v>37</v>
      </c>
      <c r="AU294" s="81"/>
      <c r="AV294" s="82" t="e">
        <f t="shared" si="8"/>
        <v>#VALUE!</v>
      </c>
      <c r="AW294" s="83"/>
      <c r="AX294" s="15" t="e">
        <f t="shared" si="9"/>
        <v>#VALUE!</v>
      </c>
    </row>
    <row r="295" spans="1:50" ht="36" x14ac:dyDescent="0.2">
      <c r="A295" s="9" t="s">
        <v>165</v>
      </c>
      <c r="B295" s="3" t="s">
        <v>124</v>
      </c>
      <c r="C295" s="3" t="s">
        <v>494</v>
      </c>
      <c r="D295" s="36">
        <v>6100</v>
      </c>
      <c r="E295" s="35" t="s">
        <v>37</v>
      </c>
      <c r="F295" s="36">
        <v>6100</v>
      </c>
      <c r="G295" s="35" t="s">
        <v>37</v>
      </c>
      <c r="H295" s="35" t="s">
        <v>37</v>
      </c>
      <c r="I295" s="35" t="s">
        <v>37</v>
      </c>
      <c r="J295" s="35" t="s">
        <v>37</v>
      </c>
      <c r="K295" s="35" t="s">
        <v>37</v>
      </c>
      <c r="L295" s="35" t="s">
        <v>37</v>
      </c>
      <c r="M295" s="36">
        <v>6100</v>
      </c>
      <c r="N295" s="35" t="s">
        <v>37</v>
      </c>
      <c r="O295" s="35" t="s">
        <v>37</v>
      </c>
      <c r="P295" s="84" t="s">
        <v>37</v>
      </c>
      <c r="Q295" s="81"/>
      <c r="R295" s="84" t="s">
        <v>165</v>
      </c>
      <c r="S295" s="81"/>
      <c r="T295" s="84" t="s">
        <v>124</v>
      </c>
      <c r="U295" s="81"/>
      <c r="V295" s="84" t="s">
        <v>494</v>
      </c>
      <c r="W295" s="81"/>
      <c r="X295" s="84" t="s">
        <v>37</v>
      </c>
      <c r="Y295" s="81"/>
      <c r="Z295" s="84" t="s">
        <v>37</v>
      </c>
      <c r="AA295" s="81"/>
      <c r="AB295" s="84" t="s">
        <v>37</v>
      </c>
      <c r="AC295" s="81"/>
      <c r="AD295" s="84" t="s">
        <v>37</v>
      </c>
      <c r="AE295" s="81"/>
      <c r="AF295" s="84" t="s">
        <v>37</v>
      </c>
      <c r="AG295" s="81"/>
      <c r="AH295" s="84" t="s">
        <v>37</v>
      </c>
      <c r="AI295" s="81"/>
      <c r="AJ295" s="84" t="s">
        <v>37</v>
      </c>
      <c r="AK295" s="81"/>
      <c r="AL295" s="84" t="s">
        <v>37</v>
      </c>
      <c r="AM295" s="81"/>
      <c r="AN295" s="84" t="s">
        <v>37</v>
      </c>
      <c r="AO295" s="81"/>
      <c r="AP295" s="84" t="s">
        <v>37</v>
      </c>
      <c r="AQ295" s="81"/>
      <c r="AR295" s="84" t="s">
        <v>37</v>
      </c>
      <c r="AS295" s="81"/>
      <c r="AT295" s="84" t="s">
        <v>37</v>
      </c>
      <c r="AU295" s="81"/>
      <c r="AV295" s="82" t="e">
        <f t="shared" si="8"/>
        <v>#VALUE!</v>
      </c>
      <c r="AW295" s="83"/>
      <c r="AX295" s="15" t="e">
        <f t="shared" si="9"/>
        <v>#VALUE!</v>
      </c>
    </row>
    <row r="296" spans="1:50" ht="60" customHeight="1" x14ac:dyDescent="0.2">
      <c r="A296" s="9" t="s">
        <v>240</v>
      </c>
      <c r="B296" s="3" t="s">
        <v>124</v>
      </c>
      <c r="C296" s="3" t="s">
        <v>495</v>
      </c>
      <c r="D296" s="36">
        <v>6100</v>
      </c>
      <c r="E296" s="35" t="s">
        <v>37</v>
      </c>
      <c r="F296" s="36">
        <v>6100</v>
      </c>
      <c r="G296" s="35" t="s">
        <v>37</v>
      </c>
      <c r="H296" s="35" t="s">
        <v>37</v>
      </c>
      <c r="I296" s="35" t="s">
        <v>37</v>
      </c>
      <c r="J296" s="35" t="s">
        <v>37</v>
      </c>
      <c r="K296" s="35" t="s">
        <v>37</v>
      </c>
      <c r="L296" s="35" t="s">
        <v>37</v>
      </c>
      <c r="M296" s="36">
        <v>6100</v>
      </c>
      <c r="N296" s="35" t="s">
        <v>37</v>
      </c>
      <c r="O296" s="35" t="s">
        <v>37</v>
      </c>
      <c r="P296" s="84" t="s">
        <v>37</v>
      </c>
      <c r="Q296" s="81"/>
      <c r="R296" s="84" t="s">
        <v>240</v>
      </c>
      <c r="S296" s="81"/>
      <c r="T296" s="84" t="s">
        <v>124</v>
      </c>
      <c r="U296" s="81"/>
      <c r="V296" s="84" t="s">
        <v>495</v>
      </c>
      <c r="W296" s="81"/>
      <c r="X296" s="84" t="s">
        <v>37</v>
      </c>
      <c r="Y296" s="81"/>
      <c r="Z296" s="84" t="s">
        <v>37</v>
      </c>
      <c r="AA296" s="81"/>
      <c r="AB296" s="84" t="s">
        <v>37</v>
      </c>
      <c r="AC296" s="81"/>
      <c r="AD296" s="84" t="s">
        <v>37</v>
      </c>
      <c r="AE296" s="81"/>
      <c r="AF296" s="84" t="s">
        <v>37</v>
      </c>
      <c r="AG296" s="81"/>
      <c r="AH296" s="84" t="s">
        <v>37</v>
      </c>
      <c r="AI296" s="81"/>
      <c r="AJ296" s="84" t="s">
        <v>37</v>
      </c>
      <c r="AK296" s="81"/>
      <c r="AL296" s="84" t="s">
        <v>37</v>
      </c>
      <c r="AM296" s="81"/>
      <c r="AN296" s="84" t="s">
        <v>37</v>
      </c>
      <c r="AO296" s="81"/>
      <c r="AP296" s="84" t="s">
        <v>37</v>
      </c>
      <c r="AQ296" s="81"/>
      <c r="AR296" s="84" t="s">
        <v>37</v>
      </c>
      <c r="AS296" s="81"/>
      <c r="AT296" s="84" t="s">
        <v>37</v>
      </c>
      <c r="AU296" s="81"/>
      <c r="AV296" s="82" t="e">
        <f t="shared" si="8"/>
        <v>#VALUE!</v>
      </c>
      <c r="AW296" s="83"/>
      <c r="AX296" s="15" t="e">
        <f t="shared" si="9"/>
        <v>#VALUE!</v>
      </c>
    </row>
    <row r="297" spans="1:50" s="5" customFormat="1" ht="36" x14ac:dyDescent="0.2">
      <c r="A297" s="8" t="s">
        <v>496</v>
      </c>
      <c r="B297" s="12" t="s">
        <v>124</v>
      </c>
      <c r="C297" s="12" t="s">
        <v>497</v>
      </c>
      <c r="D297" s="33">
        <v>57475988.609999999</v>
      </c>
      <c r="E297" s="34" t="s">
        <v>37</v>
      </c>
      <c r="F297" s="33">
        <v>57475988.609999999</v>
      </c>
      <c r="G297" s="34" t="s">
        <v>37</v>
      </c>
      <c r="H297" s="34" t="s">
        <v>37</v>
      </c>
      <c r="I297" s="34" t="s">
        <v>37</v>
      </c>
      <c r="J297" s="34" t="s">
        <v>37</v>
      </c>
      <c r="K297" s="34" t="s">
        <v>37</v>
      </c>
      <c r="L297" s="34" t="s">
        <v>37</v>
      </c>
      <c r="M297" s="33">
        <v>57475988.609999999</v>
      </c>
      <c r="N297" s="34" t="s">
        <v>37</v>
      </c>
      <c r="O297" s="34" t="s">
        <v>37</v>
      </c>
      <c r="P297" s="79" t="s">
        <v>37</v>
      </c>
      <c r="Q297" s="78"/>
      <c r="R297" s="79" t="s">
        <v>496</v>
      </c>
      <c r="S297" s="78"/>
      <c r="T297" s="79" t="s">
        <v>124</v>
      </c>
      <c r="U297" s="78"/>
      <c r="V297" s="79" t="s">
        <v>497</v>
      </c>
      <c r="W297" s="78"/>
      <c r="X297" s="77">
        <v>15267104.24</v>
      </c>
      <c r="Y297" s="78"/>
      <c r="Z297" s="79" t="s">
        <v>37</v>
      </c>
      <c r="AA297" s="78"/>
      <c r="AB297" s="77">
        <v>15267104.24</v>
      </c>
      <c r="AC297" s="78"/>
      <c r="AD297" s="79" t="s">
        <v>37</v>
      </c>
      <c r="AE297" s="78"/>
      <c r="AF297" s="79" t="s">
        <v>37</v>
      </c>
      <c r="AG297" s="78"/>
      <c r="AH297" s="79" t="s">
        <v>37</v>
      </c>
      <c r="AI297" s="78"/>
      <c r="AJ297" s="79" t="s">
        <v>37</v>
      </c>
      <c r="AK297" s="78"/>
      <c r="AL297" s="79" t="s">
        <v>37</v>
      </c>
      <c r="AM297" s="78"/>
      <c r="AN297" s="79" t="s">
        <v>37</v>
      </c>
      <c r="AO297" s="78"/>
      <c r="AP297" s="77">
        <v>15267104.24</v>
      </c>
      <c r="AQ297" s="78"/>
      <c r="AR297" s="79" t="s">
        <v>37</v>
      </c>
      <c r="AS297" s="78"/>
      <c r="AT297" s="79" t="s">
        <v>37</v>
      </c>
      <c r="AU297" s="78"/>
      <c r="AV297" s="82">
        <f t="shared" si="8"/>
        <v>26.562577885513296</v>
      </c>
      <c r="AW297" s="83"/>
      <c r="AX297" s="15">
        <f t="shared" si="9"/>
        <v>26.562577885513296</v>
      </c>
    </row>
    <row r="298" spans="1:50" ht="204" customHeight="1" x14ac:dyDescent="0.2">
      <c r="A298" s="9" t="s">
        <v>129</v>
      </c>
      <c r="B298" s="3" t="s">
        <v>124</v>
      </c>
      <c r="C298" s="3" t="s">
        <v>498</v>
      </c>
      <c r="D298" s="36">
        <v>49057016.130000003</v>
      </c>
      <c r="E298" s="35" t="s">
        <v>37</v>
      </c>
      <c r="F298" s="36">
        <v>49057016.130000003</v>
      </c>
      <c r="G298" s="35" t="s">
        <v>37</v>
      </c>
      <c r="H298" s="35" t="s">
        <v>37</v>
      </c>
      <c r="I298" s="35" t="s">
        <v>37</v>
      </c>
      <c r="J298" s="35" t="s">
        <v>37</v>
      </c>
      <c r="K298" s="35" t="s">
        <v>37</v>
      </c>
      <c r="L298" s="35" t="s">
        <v>37</v>
      </c>
      <c r="M298" s="36">
        <v>49057016.130000003</v>
      </c>
      <c r="N298" s="35" t="s">
        <v>37</v>
      </c>
      <c r="O298" s="35" t="s">
        <v>37</v>
      </c>
      <c r="P298" s="84" t="s">
        <v>37</v>
      </c>
      <c r="Q298" s="81"/>
      <c r="R298" s="84" t="s">
        <v>129</v>
      </c>
      <c r="S298" s="81"/>
      <c r="T298" s="84" t="s">
        <v>124</v>
      </c>
      <c r="U298" s="81"/>
      <c r="V298" s="84" t="s">
        <v>498</v>
      </c>
      <c r="W298" s="81"/>
      <c r="X298" s="80">
        <v>11911907.380000001</v>
      </c>
      <c r="Y298" s="81"/>
      <c r="Z298" s="84" t="s">
        <v>37</v>
      </c>
      <c r="AA298" s="81"/>
      <c r="AB298" s="80">
        <v>11911907.380000001</v>
      </c>
      <c r="AC298" s="81"/>
      <c r="AD298" s="84" t="s">
        <v>37</v>
      </c>
      <c r="AE298" s="81"/>
      <c r="AF298" s="84" t="s">
        <v>37</v>
      </c>
      <c r="AG298" s="81"/>
      <c r="AH298" s="84" t="s">
        <v>37</v>
      </c>
      <c r="AI298" s="81"/>
      <c r="AJ298" s="84" t="s">
        <v>37</v>
      </c>
      <c r="AK298" s="81"/>
      <c r="AL298" s="84" t="s">
        <v>37</v>
      </c>
      <c r="AM298" s="81"/>
      <c r="AN298" s="84" t="s">
        <v>37</v>
      </c>
      <c r="AO298" s="81"/>
      <c r="AP298" s="80">
        <v>11911907.380000001</v>
      </c>
      <c r="AQ298" s="81"/>
      <c r="AR298" s="84" t="s">
        <v>37</v>
      </c>
      <c r="AS298" s="81"/>
      <c r="AT298" s="84" t="s">
        <v>37</v>
      </c>
      <c r="AU298" s="81"/>
      <c r="AV298" s="82">
        <f t="shared" si="8"/>
        <v>24.281760937994498</v>
      </c>
      <c r="AW298" s="83"/>
      <c r="AX298" s="15">
        <f t="shared" si="9"/>
        <v>24.281760937994498</v>
      </c>
    </row>
    <row r="299" spans="1:50" ht="48" x14ac:dyDescent="0.2">
      <c r="A299" s="9" t="s">
        <v>200</v>
      </c>
      <c r="B299" s="3" t="s">
        <v>124</v>
      </c>
      <c r="C299" s="3" t="s">
        <v>499</v>
      </c>
      <c r="D299" s="36">
        <v>26559516.129999999</v>
      </c>
      <c r="E299" s="35" t="s">
        <v>37</v>
      </c>
      <c r="F299" s="36">
        <v>26559516.129999999</v>
      </c>
      <c r="G299" s="35" t="s">
        <v>37</v>
      </c>
      <c r="H299" s="35" t="s">
        <v>37</v>
      </c>
      <c r="I299" s="35" t="s">
        <v>37</v>
      </c>
      <c r="J299" s="35" t="s">
        <v>37</v>
      </c>
      <c r="K299" s="35" t="s">
        <v>37</v>
      </c>
      <c r="L299" s="35" t="s">
        <v>37</v>
      </c>
      <c r="M299" s="36">
        <v>26559516.129999999</v>
      </c>
      <c r="N299" s="35" t="s">
        <v>37</v>
      </c>
      <c r="O299" s="35" t="s">
        <v>37</v>
      </c>
      <c r="P299" s="84" t="s">
        <v>37</v>
      </c>
      <c r="Q299" s="81"/>
      <c r="R299" s="84" t="s">
        <v>200</v>
      </c>
      <c r="S299" s="81"/>
      <c r="T299" s="84" t="s">
        <v>124</v>
      </c>
      <c r="U299" s="81"/>
      <c r="V299" s="84" t="s">
        <v>499</v>
      </c>
      <c r="W299" s="81"/>
      <c r="X299" s="80">
        <v>5682668.0999999996</v>
      </c>
      <c r="Y299" s="81"/>
      <c r="Z299" s="84" t="s">
        <v>37</v>
      </c>
      <c r="AA299" s="81"/>
      <c r="AB299" s="80">
        <v>5682668.0999999996</v>
      </c>
      <c r="AC299" s="81"/>
      <c r="AD299" s="84" t="s">
        <v>37</v>
      </c>
      <c r="AE299" s="81"/>
      <c r="AF299" s="84" t="s">
        <v>37</v>
      </c>
      <c r="AG299" s="81"/>
      <c r="AH299" s="84" t="s">
        <v>37</v>
      </c>
      <c r="AI299" s="81"/>
      <c r="AJ299" s="84" t="s">
        <v>37</v>
      </c>
      <c r="AK299" s="81"/>
      <c r="AL299" s="84" t="s">
        <v>37</v>
      </c>
      <c r="AM299" s="81"/>
      <c r="AN299" s="84" t="s">
        <v>37</v>
      </c>
      <c r="AO299" s="81"/>
      <c r="AP299" s="80">
        <v>5682668.0999999996</v>
      </c>
      <c r="AQ299" s="81"/>
      <c r="AR299" s="84" t="s">
        <v>37</v>
      </c>
      <c r="AS299" s="81"/>
      <c r="AT299" s="84" t="s">
        <v>37</v>
      </c>
      <c r="AU299" s="81"/>
      <c r="AV299" s="82">
        <f t="shared" si="8"/>
        <v>21.395977517757586</v>
      </c>
      <c r="AW299" s="83"/>
      <c r="AX299" s="15">
        <f t="shared" si="9"/>
        <v>21.395977517757586</v>
      </c>
    </row>
    <row r="300" spans="1:50" ht="24" x14ac:dyDescent="0.2">
      <c r="A300" s="9" t="s">
        <v>202</v>
      </c>
      <c r="B300" s="3" t="s">
        <v>124</v>
      </c>
      <c r="C300" s="3" t="s">
        <v>500</v>
      </c>
      <c r="D300" s="36">
        <v>16314600</v>
      </c>
      <c r="E300" s="35" t="s">
        <v>37</v>
      </c>
      <c r="F300" s="36">
        <v>16314600</v>
      </c>
      <c r="G300" s="35" t="s">
        <v>37</v>
      </c>
      <c r="H300" s="35" t="s">
        <v>37</v>
      </c>
      <c r="I300" s="35" t="s">
        <v>37</v>
      </c>
      <c r="J300" s="35" t="s">
        <v>37</v>
      </c>
      <c r="K300" s="35" t="s">
        <v>37</v>
      </c>
      <c r="L300" s="35" t="s">
        <v>37</v>
      </c>
      <c r="M300" s="36">
        <v>16314600</v>
      </c>
      <c r="N300" s="35" t="s">
        <v>37</v>
      </c>
      <c r="O300" s="35" t="s">
        <v>37</v>
      </c>
      <c r="P300" s="84" t="s">
        <v>37</v>
      </c>
      <c r="Q300" s="81"/>
      <c r="R300" s="84" t="s">
        <v>202</v>
      </c>
      <c r="S300" s="81"/>
      <c r="T300" s="84" t="s">
        <v>124</v>
      </c>
      <c r="U300" s="81"/>
      <c r="V300" s="84" t="s">
        <v>500</v>
      </c>
      <c r="W300" s="81"/>
      <c r="X300" s="80">
        <v>4337880.37</v>
      </c>
      <c r="Y300" s="81"/>
      <c r="Z300" s="84" t="s">
        <v>37</v>
      </c>
      <c r="AA300" s="81"/>
      <c r="AB300" s="80">
        <v>4337880.37</v>
      </c>
      <c r="AC300" s="81"/>
      <c r="AD300" s="84" t="s">
        <v>37</v>
      </c>
      <c r="AE300" s="81"/>
      <c r="AF300" s="84" t="s">
        <v>37</v>
      </c>
      <c r="AG300" s="81"/>
      <c r="AH300" s="84" t="s">
        <v>37</v>
      </c>
      <c r="AI300" s="81"/>
      <c r="AJ300" s="84" t="s">
        <v>37</v>
      </c>
      <c r="AK300" s="81"/>
      <c r="AL300" s="84" t="s">
        <v>37</v>
      </c>
      <c r="AM300" s="81"/>
      <c r="AN300" s="84" t="s">
        <v>37</v>
      </c>
      <c r="AO300" s="81"/>
      <c r="AP300" s="80">
        <v>4337880.37</v>
      </c>
      <c r="AQ300" s="81"/>
      <c r="AR300" s="84" t="s">
        <v>37</v>
      </c>
      <c r="AS300" s="81"/>
      <c r="AT300" s="84" t="s">
        <v>37</v>
      </c>
      <c r="AU300" s="81"/>
      <c r="AV300" s="82">
        <f t="shared" si="8"/>
        <v>26.588947139372099</v>
      </c>
      <c r="AW300" s="83"/>
      <c r="AX300" s="15">
        <f t="shared" si="9"/>
        <v>26.588947139372099</v>
      </c>
    </row>
    <row r="301" spans="1:50" ht="72" x14ac:dyDescent="0.2">
      <c r="A301" s="9" t="s">
        <v>204</v>
      </c>
      <c r="B301" s="3" t="s">
        <v>124</v>
      </c>
      <c r="C301" s="3" t="s">
        <v>501</v>
      </c>
      <c r="D301" s="36">
        <v>2077000</v>
      </c>
      <c r="E301" s="35" t="s">
        <v>37</v>
      </c>
      <c r="F301" s="36">
        <v>2077000</v>
      </c>
      <c r="G301" s="35" t="s">
        <v>37</v>
      </c>
      <c r="H301" s="35" t="s">
        <v>37</v>
      </c>
      <c r="I301" s="35" t="s">
        <v>37</v>
      </c>
      <c r="J301" s="35" t="s">
        <v>37</v>
      </c>
      <c r="K301" s="35" t="s">
        <v>37</v>
      </c>
      <c r="L301" s="35" t="s">
        <v>37</v>
      </c>
      <c r="M301" s="36">
        <v>2077000</v>
      </c>
      <c r="N301" s="35" t="s">
        <v>37</v>
      </c>
      <c r="O301" s="35" t="s">
        <v>37</v>
      </c>
      <c r="P301" s="84" t="s">
        <v>37</v>
      </c>
      <c r="Q301" s="81"/>
      <c r="R301" s="84" t="s">
        <v>204</v>
      </c>
      <c r="S301" s="81"/>
      <c r="T301" s="84" t="s">
        <v>124</v>
      </c>
      <c r="U301" s="81"/>
      <c r="V301" s="84" t="s">
        <v>501</v>
      </c>
      <c r="W301" s="81"/>
      <c r="X301" s="80">
        <v>45141</v>
      </c>
      <c r="Y301" s="81"/>
      <c r="Z301" s="84" t="s">
        <v>37</v>
      </c>
      <c r="AA301" s="81"/>
      <c r="AB301" s="80">
        <v>45141</v>
      </c>
      <c r="AC301" s="81"/>
      <c r="AD301" s="84" t="s">
        <v>37</v>
      </c>
      <c r="AE301" s="81"/>
      <c r="AF301" s="84" t="s">
        <v>37</v>
      </c>
      <c r="AG301" s="81"/>
      <c r="AH301" s="84" t="s">
        <v>37</v>
      </c>
      <c r="AI301" s="81"/>
      <c r="AJ301" s="84" t="s">
        <v>37</v>
      </c>
      <c r="AK301" s="81"/>
      <c r="AL301" s="84" t="s">
        <v>37</v>
      </c>
      <c r="AM301" s="81"/>
      <c r="AN301" s="84" t="s">
        <v>37</v>
      </c>
      <c r="AO301" s="81"/>
      <c r="AP301" s="80">
        <v>45141</v>
      </c>
      <c r="AQ301" s="81"/>
      <c r="AR301" s="84" t="s">
        <v>37</v>
      </c>
      <c r="AS301" s="81"/>
      <c r="AT301" s="84" t="s">
        <v>37</v>
      </c>
      <c r="AU301" s="81"/>
      <c r="AV301" s="82">
        <f t="shared" si="8"/>
        <v>2.173375060182956</v>
      </c>
      <c r="AW301" s="83"/>
      <c r="AX301" s="15">
        <f t="shared" si="9"/>
        <v>2.173375060182956</v>
      </c>
    </row>
    <row r="302" spans="1:50" ht="144" customHeight="1" x14ac:dyDescent="0.2">
      <c r="A302" s="9" t="s">
        <v>502</v>
      </c>
      <c r="B302" s="3" t="s">
        <v>124</v>
      </c>
      <c r="C302" s="3" t="s">
        <v>503</v>
      </c>
      <c r="D302" s="36">
        <v>3530216.13</v>
      </c>
      <c r="E302" s="35" t="s">
        <v>37</v>
      </c>
      <c r="F302" s="36">
        <v>3530216.13</v>
      </c>
      <c r="G302" s="35" t="s">
        <v>37</v>
      </c>
      <c r="H302" s="35" t="s">
        <v>37</v>
      </c>
      <c r="I302" s="35" t="s">
        <v>37</v>
      </c>
      <c r="J302" s="35" t="s">
        <v>37</v>
      </c>
      <c r="K302" s="35" t="s">
        <v>37</v>
      </c>
      <c r="L302" s="35" t="s">
        <v>37</v>
      </c>
      <c r="M302" s="36">
        <v>3530216.13</v>
      </c>
      <c r="N302" s="35" t="s">
        <v>37</v>
      </c>
      <c r="O302" s="35" t="s">
        <v>37</v>
      </c>
      <c r="P302" s="84" t="s">
        <v>37</v>
      </c>
      <c r="Q302" s="81"/>
      <c r="R302" s="84" t="s">
        <v>502</v>
      </c>
      <c r="S302" s="81"/>
      <c r="T302" s="84" t="s">
        <v>124</v>
      </c>
      <c r="U302" s="81"/>
      <c r="V302" s="84" t="s">
        <v>503</v>
      </c>
      <c r="W302" s="81"/>
      <c r="X302" s="80">
        <v>-2325.88</v>
      </c>
      <c r="Y302" s="81"/>
      <c r="Z302" s="84" t="s">
        <v>37</v>
      </c>
      <c r="AA302" s="81"/>
      <c r="AB302" s="80">
        <v>-2325.88</v>
      </c>
      <c r="AC302" s="81"/>
      <c r="AD302" s="84" t="s">
        <v>37</v>
      </c>
      <c r="AE302" s="81"/>
      <c r="AF302" s="84" t="s">
        <v>37</v>
      </c>
      <c r="AG302" s="81"/>
      <c r="AH302" s="84" t="s">
        <v>37</v>
      </c>
      <c r="AI302" s="81"/>
      <c r="AJ302" s="84" t="s">
        <v>37</v>
      </c>
      <c r="AK302" s="81"/>
      <c r="AL302" s="84" t="s">
        <v>37</v>
      </c>
      <c r="AM302" s="81"/>
      <c r="AN302" s="84" t="s">
        <v>37</v>
      </c>
      <c r="AO302" s="81"/>
      <c r="AP302" s="80">
        <v>-2325.88</v>
      </c>
      <c r="AQ302" s="81"/>
      <c r="AR302" s="84" t="s">
        <v>37</v>
      </c>
      <c r="AS302" s="81"/>
      <c r="AT302" s="84" t="s">
        <v>37</v>
      </c>
      <c r="AU302" s="81"/>
      <c r="AV302" s="82">
        <f t="shared" si="8"/>
        <v>-6.588491792993989E-2</v>
      </c>
      <c r="AW302" s="83"/>
      <c r="AX302" s="15">
        <f t="shared" si="9"/>
        <v>-6.588491792993989E-2</v>
      </c>
    </row>
    <row r="303" spans="1:50" ht="120" customHeight="1" x14ac:dyDescent="0.2">
      <c r="A303" s="9" t="s">
        <v>206</v>
      </c>
      <c r="B303" s="3" t="s">
        <v>124</v>
      </c>
      <c r="C303" s="3" t="s">
        <v>504</v>
      </c>
      <c r="D303" s="36">
        <v>4637700</v>
      </c>
      <c r="E303" s="35" t="s">
        <v>37</v>
      </c>
      <c r="F303" s="36">
        <v>4637700</v>
      </c>
      <c r="G303" s="35" t="s">
        <v>37</v>
      </c>
      <c r="H303" s="35" t="s">
        <v>37</v>
      </c>
      <c r="I303" s="35" t="s">
        <v>37</v>
      </c>
      <c r="J303" s="35" t="s">
        <v>37</v>
      </c>
      <c r="K303" s="35" t="s">
        <v>37</v>
      </c>
      <c r="L303" s="35" t="s">
        <v>37</v>
      </c>
      <c r="M303" s="36">
        <v>4637700</v>
      </c>
      <c r="N303" s="35" t="s">
        <v>37</v>
      </c>
      <c r="O303" s="35" t="s">
        <v>37</v>
      </c>
      <c r="P303" s="84" t="s">
        <v>37</v>
      </c>
      <c r="Q303" s="81"/>
      <c r="R303" s="84" t="s">
        <v>206</v>
      </c>
      <c r="S303" s="81"/>
      <c r="T303" s="84" t="s">
        <v>124</v>
      </c>
      <c r="U303" s="81"/>
      <c r="V303" s="84" t="s">
        <v>504</v>
      </c>
      <c r="W303" s="81"/>
      <c r="X303" s="80">
        <v>1301972.6100000001</v>
      </c>
      <c r="Y303" s="81"/>
      <c r="Z303" s="84" t="s">
        <v>37</v>
      </c>
      <c r="AA303" s="81"/>
      <c r="AB303" s="80">
        <v>1301972.6100000001</v>
      </c>
      <c r="AC303" s="81"/>
      <c r="AD303" s="84" t="s">
        <v>37</v>
      </c>
      <c r="AE303" s="81"/>
      <c r="AF303" s="84" t="s">
        <v>37</v>
      </c>
      <c r="AG303" s="81"/>
      <c r="AH303" s="84" t="s">
        <v>37</v>
      </c>
      <c r="AI303" s="81"/>
      <c r="AJ303" s="84" t="s">
        <v>37</v>
      </c>
      <c r="AK303" s="81"/>
      <c r="AL303" s="84" t="s">
        <v>37</v>
      </c>
      <c r="AM303" s="81"/>
      <c r="AN303" s="84" t="s">
        <v>37</v>
      </c>
      <c r="AO303" s="81"/>
      <c r="AP303" s="80">
        <v>1301972.6100000001</v>
      </c>
      <c r="AQ303" s="81"/>
      <c r="AR303" s="84" t="s">
        <v>37</v>
      </c>
      <c r="AS303" s="81"/>
      <c r="AT303" s="84" t="s">
        <v>37</v>
      </c>
      <c r="AU303" s="81"/>
      <c r="AV303" s="82">
        <f t="shared" si="8"/>
        <v>28.073670353839191</v>
      </c>
      <c r="AW303" s="83"/>
      <c r="AX303" s="15">
        <f t="shared" si="9"/>
        <v>28.073670353839191</v>
      </c>
    </row>
    <row r="304" spans="1:50" ht="60" x14ac:dyDescent="0.2">
      <c r="A304" s="9" t="s">
        <v>131</v>
      </c>
      <c r="B304" s="3" t="s">
        <v>124</v>
      </c>
      <c r="C304" s="3" t="s">
        <v>505</v>
      </c>
      <c r="D304" s="36">
        <v>22497500</v>
      </c>
      <c r="E304" s="35" t="s">
        <v>37</v>
      </c>
      <c r="F304" s="36">
        <v>22497500</v>
      </c>
      <c r="G304" s="35" t="s">
        <v>37</v>
      </c>
      <c r="H304" s="35" t="s">
        <v>37</v>
      </c>
      <c r="I304" s="35" t="s">
        <v>37</v>
      </c>
      <c r="J304" s="35" t="s">
        <v>37</v>
      </c>
      <c r="K304" s="35" t="s">
        <v>37</v>
      </c>
      <c r="L304" s="35" t="s">
        <v>37</v>
      </c>
      <c r="M304" s="36">
        <v>22497500</v>
      </c>
      <c r="N304" s="35" t="s">
        <v>37</v>
      </c>
      <c r="O304" s="35" t="s">
        <v>37</v>
      </c>
      <c r="P304" s="84" t="s">
        <v>37</v>
      </c>
      <c r="Q304" s="81"/>
      <c r="R304" s="84" t="s">
        <v>131</v>
      </c>
      <c r="S304" s="81"/>
      <c r="T304" s="84" t="s">
        <v>124</v>
      </c>
      <c r="U304" s="81"/>
      <c r="V304" s="84" t="s">
        <v>505</v>
      </c>
      <c r="W304" s="81"/>
      <c r="X304" s="80">
        <v>6229239.2800000003</v>
      </c>
      <c r="Y304" s="81"/>
      <c r="Z304" s="84" t="s">
        <v>37</v>
      </c>
      <c r="AA304" s="81"/>
      <c r="AB304" s="80">
        <v>6229239.2800000003</v>
      </c>
      <c r="AC304" s="81"/>
      <c r="AD304" s="84" t="s">
        <v>37</v>
      </c>
      <c r="AE304" s="81"/>
      <c r="AF304" s="84" t="s">
        <v>37</v>
      </c>
      <c r="AG304" s="81"/>
      <c r="AH304" s="84" t="s">
        <v>37</v>
      </c>
      <c r="AI304" s="81"/>
      <c r="AJ304" s="84" t="s">
        <v>37</v>
      </c>
      <c r="AK304" s="81"/>
      <c r="AL304" s="84" t="s">
        <v>37</v>
      </c>
      <c r="AM304" s="81"/>
      <c r="AN304" s="84" t="s">
        <v>37</v>
      </c>
      <c r="AO304" s="81"/>
      <c r="AP304" s="80">
        <v>6229239.2800000003</v>
      </c>
      <c r="AQ304" s="81"/>
      <c r="AR304" s="84" t="s">
        <v>37</v>
      </c>
      <c r="AS304" s="81"/>
      <c r="AT304" s="84" t="s">
        <v>37</v>
      </c>
      <c r="AU304" s="81"/>
      <c r="AV304" s="82">
        <f t="shared" si="8"/>
        <v>27.688584420491168</v>
      </c>
      <c r="AW304" s="83"/>
      <c r="AX304" s="15">
        <f t="shared" si="9"/>
        <v>27.688584420491168</v>
      </c>
    </row>
    <row r="305" spans="1:50" ht="60" customHeight="1" x14ac:dyDescent="0.2">
      <c r="A305" s="9" t="s">
        <v>133</v>
      </c>
      <c r="B305" s="3" t="s">
        <v>124</v>
      </c>
      <c r="C305" s="3" t="s">
        <v>506</v>
      </c>
      <c r="D305" s="36">
        <v>17625800</v>
      </c>
      <c r="E305" s="35" t="s">
        <v>37</v>
      </c>
      <c r="F305" s="36">
        <v>17625800</v>
      </c>
      <c r="G305" s="35" t="s">
        <v>37</v>
      </c>
      <c r="H305" s="35" t="s">
        <v>37</v>
      </c>
      <c r="I305" s="35" t="s">
        <v>37</v>
      </c>
      <c r="J305" s="35" t="s">
        <v>37</v>
      </c>
      <c r="K305" s="35" t="s">
        <v>37</v>
      </c>
      <c r="L305" s="35" t="s">
        <v>37</v>
      </c>
      <c r="M305" s="36">
        <v>17625800</v>
      </c>
      <c r="N305" s="35" t="s">
        <v>37</v>
      </c>
      <c r="O305" s="35" t="s">
        <v>37</v>
      </c>
      <c r="P305" s="84" t="s">
        <v>37</v>
      </c>
      <c r="Q305" s="81"/>
      <c r="R305" s="84" t="s">
        <v>133</v>
      </c>
      <c r="S305" s="81"/>
      <c r="T305" s="84" t="s">
        <v>124</v>
      </c>
      <c r="U305" s="81"/>
      <c r="V305" s="84" t="s">
        <v>506</v>
      </c>
      <c r="W305" s="81"/>
      <c r="X305" s="80">
        <v>4758277.4400000004</v>
      </c>
      <c r="Y305" s="81"/>
      <c r="Z305" s="84" t="s">
        <v>37</v>
      </c>
      <c r="AA305" s="81"/>
      <c r="AB305" s="80">
        <v>4758277.4400000004</v>
      </c>
      <c r="AC305" s="81"/>
      <c r="AD305" s="84" t="s">
        <v>37</v>
      </c>
      <c r="AE305" s="81"/>
      <c r="AF305" s="84" t="s">
        <v>37</v>
      </c>
      <c r="AG305" s="81"/>
      <c r="AH305" s="84" t="s">
        <v>37</v>
      </c>
      <c r="AI305" s="81"/>
      <c r="AJ305" s="84" t="s">
        <v>37</v>
      </c>
      <c r="AK305" s="81"/>
      <c r="AL305" s="84" t="s">
        <v>37</v>
      </c>
      <c r="AM305" s="81"/>
      <c r="AN305" s="84" t="s">
        <v>37</v>
      </c>
      <c r="AO305" s="81"/>
      <c r="AP305" s="80">
        <v>4758277.4400000004</v>
      </c>
      <c r="AQ305" s="81"/>
      <c r="AR305" s="84" t="s">
        <v>37</v>
      </c>
      <c r="AS305" s="81"/>
      <c r="AT305" s="84" t="s">
        <v>37</v>
      </c>
      <c r="AU305" s="81"/>
      <c r="AV305" s="82">
        <f t="shared" si="8"/>
        <v>26.996093453914149</v>
      </c>
      <c r="AW305" s="83"/>
      <c r="AX305" s="15">
        <f t="shared" si="9"/>
        <v>26.996093453914149</v>
      </c>
    </row>
    <row r="306" spans="1:50" ht="96" x14ac:dyDescent="0.2">
      <c r="A306" s="9" t="s">
        <v>154</v>
      </c>
      <c r="B306" s="3" t="s">
        <v>124</v>
      </c>
      <c r="C306" s="3" t="s">
        <v>507</v>
      </c>
      <c r="D306" s="36">
        <v>337700</v>
      </c>
      <c r="E306" s="35" t="s">
        <v>37</v>
      </c>
      <c r="F306" s="36">
        <v>337700</v>
      </c>
      <c r="G306" s="35" t="s">
        <v>37</v>
      </c>
      <c r="H306" s="35" t="s">
        <v>37</v>
      </c>
      <c r="I306" s="35" t="s">
        <v>37</v>
      </c>
      <c r="J306" s="35" t="s">
        <v>37</v>
      </c>
      <c r="K306" s="35" t="s">
        <v>37</v>
      </c>
      <c r="L306" s="35" t="s">
        <v>37</v>
      </c>
      <c r="M306" s="36">
        <v>337700</v>
      </c>
      <c r="N306" s="35" t="s">
        <v>37</v>
      </c>
      <c r="O306" s="35" t="s">
        <v>37</v>
      </c>
      <c r="P306" s="84" t="s">
        <v>37</v>
      </c>
      <c r="Q306" s="81"/>
      <c r="R306" s="84" t="s">
        <v>154</v>
      </c>
      <c r="S306" s="81"/>
      <c r="T306" s="84" t="s">
        <v>124</v>
      </c>
      <c r="U306" s="81"/>
      <c r="V306" s="84" t="s">
        <v>507</v>
      </c>
      <c r="W306" s="81"/>
      <c r="X306" s="80">
        <v>161577.12</v>
      </c>
      <c r="Y306" s="81"/>
      <c r="Z306" s="84" t="s">
        <v>37</v>
      </c>
      <c r="AA306" s="81"/>
      <c r="AB306" s="80">
        <v>161577.12</v>
      </c>
      <c r="AC306" s="81"/>
      <c r="AD306" s="84" t="s">
        <v>37</v>
      </c>
      <c r="AE306" s="81"/>
      <c r="AF306" s="84" t="s">
        <v>37</v>
      </c>
      <c r="AG306" s="81"/>
      <c r="AH306" s="84" t="s">
        <v>37</v>
      </c>
      <c r="AI306" s="81"/>
      <c r="AJ306" s="84" t="s">
        <v>37</v>
      </c>
      <c r="AK306" s="81"/>
      <c r="AL306" s="84" t="s">
        <v>37</v>
      </c>
      <c r="AM306" s="81"/>
      <c r="AN306" s="84" t="s">
        <v>37</v>
      </c>
      <c r="AO306" s="81"/>
      <c r="AP306" s="80">
        <v>161577.12</v>
      </c>
      <c r="AQ306" s="81"/>
      <c r="AR306" s="84" t="s">
        <v>37</v>
      </c>
      <c r="AS306" s="81"/>
      <c r="AT306" s="84" t="s">
        <v>37</v>
      </c>
      <c r="AU306" s="81"/>
      <c r="AV306" s="82">
        <f t="shared" si="8"/>
        <v>47.846348830322768</v>
      </c>
      <c r="AW306" s="83"/>
      <c r="AX306" s="15">
        <f t="shared" si="9"/>
        <v>47.846348830322768</v>
      </c>
    </row>
    <row r="307" spans="1:50" ht="132" x14ac:dyDescent="0.2">
      <c r="A307" s="9" t="s">
        <v>135</v>
      </c>
      <c r="B307" s="3" t="s">
        <v>124</v>
      </c>
      <c r="C307" s="3" t="s">
        <v>508</v>
      </c>
      <c r="D307" s="36">
        <v>4534000</v>
      </c>
      <c r="E307" s="35" t="s">
        <v>37</v>
      </c>
      <c r="F307" s="36">
        <v>4534000</v>
      </c>
      <c r="G307" s="35" t="s">
        <v>37</v>
      </c>
      <c r="H307" s="35" t="s">
        <v>37</v>
      </c>
      <c r="I307" s="35" t="s">
        <v>37</v>
      </c>
      <c r="J307" s="35" t="s">
        <v>37</v>
      </c>
      <c r="K307" s="35" t="s">
        <v>37</v>
      </c>
      <c r="L307" s="35" t="s">
        <v>37</v>
      </c>
      <c r="M307" s="36">
        <v>4534000</v>
      </c>
      <c r="N307" s="35" t="s">
        <v>37</v>
      </c>
      <c r="O307" s="35" t="s">
        <v>37</v>
      </c>
      <c r="P307" s="84" t="s">
        <v>37</v>
      </c>
      <c r="Q307" s="81"/>
      <c r="R307" s="84" t="s">
        <v>135</v>
      </c>
      <c r="S307" s="81"/>
      <c r="T307" s="84" t="s">
        <v>124</v>
      </c>
      <c r="U307" s="81"/>
      <c r="V307" s="84" t="s">
        <v>508</v>
      </c>
      <c r="W307" s="81"/>
      <c r="X307" s="80">
        <v>1309384.72</v>
      </c>
      <c r="Y307" s="81"/>
      <c r="Z307" s="84" t="s">
        <v>37</v>
      </c>
      <c r="AA307" s="81"/>
      <c r="AB307" s="80">
        <v>1309384.72</v>
      </c>
      <c r="AC307" s="81"/>
      <c r="AD307" s="84" t="s">
        <v>37</v>
      </c>
      <c r="AE307" s="81"/>
      <c r="AF307" s="84" t="s">
        <v>37</v>
      </c>
      <c r="AG307" s="81"/>
      <c r="AH307" s="84" t="s">
        <v>37</v>
      </c>
      <c r="AI307" s="81"/>
      <c r="AJ307" s="84" t="s">
        <v>37</v>
      </c>
      <c r="AK307" s="81"/>
      <c r="AL307" s="84" t="s">
        <v>37</v>
      </c>
      <c r="AM307" s="81"/>
      <c r="AN307" s="84" t="s">
        <v>37</v>
      </c>
      <c r="AO307" s="81"/>
      <c r="AP307" s="80">
        <v>1309384.72</v>
      </c>
      <c r="AQ307" s="81"/>
      <c r="AR307" s="84" t="s">
        <v>37</v>
      </c>
      <c r="AS307" s="81"/>
      <c r="AT307" s="84" t="s">
        <v>37</v>
      </c>
      <c r="AU307" s="81"/>
      <c r="AV307" s="82">
        <f t="shared" si="8"/>
        <v>28.87923952359947</v>
      </c>
      <c r="AW307" s="83"/>
      <c r="AX307" s="15">
        <f t="shared" si="9"/>
        <v>28.87923952359947</v>
      </c>
    </row>
    <row r="308" spans="1:50" ht="72" x14ac:dyDescent="0.2">
      <c r="A308" s="9" t="s">
        <v>143</v>
      </c>
      <c r="B308" s="3" t="s">
        <v>124</v>
      </c>
      <c r="C308" s="3" t="s">
        <v>509</v>
      </c>
      <c r="D308" s="36">
        <v>2270272.48</v>
      </c>
      <c r="E308" s="35" t="s">
        <v>37</v>
      </c>
      <c r="F308" s="36">
        <v>2270272.48</v>
      </c>
      <c r="G308" s="35" t="s">
        <v>37</v>
      </c>
      <c r="H308" s="35" t="s">
        <v>37</v>
      </c>
      <c r="I308" s="35" t="s">
        <v>37</v>
      </c>
      <c r="J308" s="35" t="s">
        <v>37</v>
      </c>
      <c r="K308" s="35" t="s">
        <v>37</v>
      </c>
      <c r="L308" s="35" t="s">
        <v>37</v>
      </c>
      <c r="M308" s="36">
        <v>2270272.48</v>
      </c>
      <c r="N308" s="35" t="s">
        <v>37</v>
      </c>
      <c r="O308" s="35" t="s">
        <v>37</v>
      </c>
      <c r="P308" s="84" t="s">
        <v>37</v>
      </c>
      <c r="Q308" s="81"/>
      <c r="R308" s="84" t="s">
        <v>143</v>
      </c>
      <c r="S308" s="81"/>
      <c r="T308" s="84" t="s">
        <v>124</v>
      </c>
      <c r="U308" s="81"/>
      <c r="V308" s="84" t="s">
        <v>509</v>
      </c>
      <c r="W308" s="81"/>
      <c r="X308" s="80">
        <v>525752.06000000006</v>
      </c>
      <c r="Y308" s="81"/>
      <c r="Z308" s="84" t="s">
        <v>37</v>
      </c>
      <c r="AA308" s="81"/>
      <c r="AB308" s="80">
        <v>525752.06000000006</v>
      </c>
      <c r="AC308" s="81"/>
      <c r="AD308" s="84" t="s">
        <v>37</v>
      </c>
      <c r="AE308" s="81"/>
      <c r="AF308" s="84" t="s">
        <v>37</v>
      </c>
      <c r="AG308" s="81"/>
      <c r="AH308" s="84" t="s">
        <v>37</v>
      </c>
      <c r="AI308" s="81"/>
      <c r="AJ308" s="84" t="s">
        <v>37</v>
      </c>
      <c r="AK308" s="81"/>
      <c r="AL308" s="84" t="s">
        <v>37</v>
      </c>
      <c r="AM308" s="81"/>
      <c r="AN308" s="84" t="s">
        <v>37</v>
      </c>
      <c r="AO308" s="81"/>
      <c r="AP308" s="80">
        <v>525752.06000000006</v>
      </c>
      <c r="AQ308" s="81"/>
      <c r="AR308" s="84" t="s">
        <v>37</v>
      </c>
      <c r="AS308" s="81"/>
      <c r="AT308" s="84" t="s">
        <v>37</v>
      </c>
      <c r="AU308" s="81"/>
      <c r="AV308" s="82">
        <f t="shared" si="8"/>
        <v>23.15810391182648</v>
      </c>
      <c r="AW308" s="83"/>
      <c r="AX308" s="15">
        <f t="shared" si="9"/>
        <v>23.15810391182648</v>
      </c>
    </row>
    <row r="309" spans="1:50" ht="84" x14ac:dyDescent="0.2">
      <c r="A309" s="9" t="s">
        <v>145</v>
      </c>
      <c r="B309" s="3" t="s">
        <v>124</v>
      </c>
      <c r="C309" s="3" t="s">
        <v>510</v>
      </c>
      <c r="D309" s="36">
        <v>2270272.48</v>
      </c>
      <c r="E309" s="35" t="s">
        <v>37</v>
      </c>
      <c r="F309" s="36">
        <v>2270272.48</v>
      </c>
      <c r="G309" s="35" t="s">
        <v>37</v>
      </c>
      <c r="H309" s="35" t="s">
        <v>37</v>
      </c>
      <c r="I309" s="35" t="s">
        <v>37</v>
      </c>
      <c r="J309" s="35" t="s">
        <v>37</v>
      </c>
      <c r="K309" s="35" t="s">
        <v>37</v>
      </c>
      <c r="L309" s="35" t="s">
        <v>37</v>
      </c>
      <c r="M309" s="36">
        <v>2270272.48</v>
      </c>
      <c r="N309" s="35" t="s">
        <v>37</v>
      </c>
      <c r="O309" s="35" t="s">
        <v>37</v>
      </c>
      <c r="P309" s="84" t="s">
        <v>37</v>
      </c>
      <c r="Q309" s="81"/>
      <c r="R309" s="84" t="s">
        <v>145</v>
      </c>
      <c r="S309" s="81"/>
      <c r="T309" s="84" t="s">
        <v>124</v>
      </c>
      <c r="U309" s="81"/>
      <c r="V309" s="84" t="s">
        <v>510</v>
      </c>
      <c r="W309" s="81"/>
      <c r="X309" s="80">
        <v>525752.06000000006</v>
      </c>
      <c r="Y309" s="81"/>
      <c r="Z309" s="84" t="s">
        <v>37</v>
      </c>
      <c r="AA309" s="81"/>
      <c r="AB309" s="80">
        <v>525752.06000000006</v>
      </c>
      <c r="AC309" s="81"/>
      <c r="AD309" s="84" t="s">
        <v>37</v>
      </c>
      <c r="AE309" s="81"/>
      <c r="AF309" s="84" t="s">
        <v>37</v>
      </c>
      <c r="AG309" s="81"/>
      <c r="AH309" s="84" t="s">
        <v>37</v>
      </c>
      <c r="AI309" s="81"/>
      <c r="AJ309" s="84" t="s">
        <v>37</v>
      </c>
      <c r="AK309" s="81"/>
      <c r="AL309" s="84" t="s">
        <v>37</v>
      </c>
      <c r="AM309" s="81"/>
      <c r="AN309" s="84" t="s">
        <v>37</v>
      </c>
      <c r="AO309" s="81"/>
      <c r="AP309" s="80">
        <v>525752.06000000006</v>
      </c>
      <c r="AQ309" s="81"/>
      <c r="AR309" s="84" t="s">
        <v>37</v>
      </c>
      <c r="AS309" s="81"/>
      <c r="AT309" s="84" t="s">
        <v>37</v>
      </c>
      <c r="AU309" s="81"/>
      <c r="AV309" s="82">
        <f t="shared" si="8"/>
        <v>23.15810391182648</v>
      </c>
      <c r="AW309" s="83"/>
      <c r="AX309" s="15">
        <f t="shared" si="9"/>
        <v>23.15810391182648</v>
      </c>
    </row>
    <row r="310" spans="1:50" ht="60" x14ac:dyDescent="0.2">
      <c r="A310" s="9" t="s">
        <v>214</v>
      </c>
      <c r="B310" s="3" t="s">
        <v>124</v>
      </c>
      <c r="C310" s="3" t="s">
        <v>511</v>
      </c>
      <c r="D310" s="36">
        <v>264900</v>
      </c>
      <c r="E310" s="35" t="s">
        <v>37</v>
      </c>
      <c r="F310" s="36">
        <v>264900</v>
      </c>
      <c r="G310" s="35" t="s">
        <v>37</v>
      </c>
      <c r="H310" s="35" t="s">
        <v>37</v>
      </c>
      <c r="I310" s="35" t="s">
        <v>37</v>
      </c>
      <c r="J310" s="35" t="s">
        <v>37</v>
      </c>
      <c r="K310" s="35" t="s">
        <v>37</v>
      </c>
      <c r="L310" s="35" t="s">
        <v>37</v>
      </c>
      <c r="M310" s="36">
        <v>264900</v>
      </c>
      <c r="N310" s="35" t="s">
        <v>37</v>
      </c>
      <c r="O310" s="35" t="s">
        <v>37</v>
      </c>
      <c r="P310" s="84" t="s">
        <v>37</v>
      </c>
      <c r="Q310" s="81"/>
      <c r="R310" s="84" t="s">
        <v>214</v>
      </c>
      <c r="S310" s="81"/>
      <c r="T310" s="84" t="s">
        <v>124</v>
      </c>
      <c r="U310" s="81"/>
      <c r="V310" s="84" t="s">
        <v>511</v>
      </c>
      <c r="W310" s="81"/>
      <c r="X310" s="80">
        <v>26825.35</v>
      </c>
      <c r="Y310" s="81"/>
      <c r="Z310" s="84" t="s">
        <v>37</v>
      </c>
      <c r="AA310" s="81"/>
      <c r="AB310" s="80">
        <v>26825.35</v>
      </c>
      <c r="AC310" s="81"/>
      <c r="AD310" s="84" t="s">
        <v>37</v>
      </c>
      <c r="AE310" s="81"/>
      <c r="AF310" s="84" t="s">
        <v>37</v>
      </c>
      <c r="AG310" s="81"/>
      <c r="AH310" s="84" t="s">
        <v>37</v>
      </c>
      <c r="AI310" s="81"/>
      <c r="AJ310" s="84" t="s">
        <v>37</v>
      </c>
      <c r="AK310" s="81"/>
      <c r="AL310" s="84" t="s">
        <v>37</v>
      </c>
      <c r="AM310" s="81"/>
      <c r="AN310" s="84" t="s">
        <v>37</v>
      </c>
      <c r="AO310" s="81"/>
      <c r="AP310" s="80">
        <v>26825.35</v>
      </c>
      <c r="AQ310" s="81"/>
      <c r="AR310" s="84" t="s">
        <v>37</v>
      </c>
      <c r="AS310" s="81"/>
      <c r="AT310" s="84" t="s">
        <v>37</v>
      </c>
      <c r="AU310" s="81"/>
      <c r="AV310" s="82">
        <f t="shared" si="8"/>
        <v>10.126594941487353</v>
      </c>
      <c r="AW310" s="83"/>
      <c r="AX310" s="15">
        <f t="shared" si="9"/>
        <v>10.126594941487353</v>
      </c>
    </row>
    <row r="311" spans="1:50" ht="84" x14ac:dyDescent="0.2">
      <c r="A311" s="9" t="s">
        <v>147</v>
      </c>
      <c r="B311" s="3" t="s">
        <v>124</v>
      </c>
      <c r="C311" s="3" t="s">
        <v>512</v>
      </c>
      <c r="D311" s="36">
        <v>2005372.48</v>
      </c>
      <c r="E311" s="35" t="s">
        <v>37</v>
      </c>
      <c r="F311" s="36">
        <v>2005372.48</v>
      </c>
      <c r="G311" s="35" t="s">
        <v>37</v>
      </c>
      <c r="H311" s="35" t="s">
        <v>37</v>
      </c>
      <c r="I311" s="35" t="s">
        <v>37</v>
      </c>
      <c r="J311" s="35" t="s">
        <v>37</v>
      </c>
      <c r="K311" s="35" t="s">
        <v>37</v>
      </c>
      <c r="L311" s="35" t="s">
        <v>37</v>
      </c>
      <c r="M311" s="36">
        <v>2005372.48</v>
      </c>
      <c r="N311" s="35" t="s">
        <v>37</v>
      </c>
      <c r="O311" s="35" t="s">
        <v>37</v>
      </c>
      <c r="P311" s="84" t="s">
        <v>37</v>
      </c>
      <c r="Q311" s="81"/>
      <c r="R311" s="84" t="s">
        <v>147</v>
      </c>
      <c r="S311" s="81"/>
      <c r="T311" s="84" t="s">
        <v>124</v>
      </c>
      <c r="U311" s="81"/>
      <c r="V311" s="84" t="s">
        <v>512</v>
      </c>
      <c r="W311" s="81"/>
      <c r="X311" s="80">
        <v>498926.71</v>
      </c>
      <c r="Y311" s="81"/>
      <c r="Z311" s="84" t="s">
        <v>37</v>
      </c>
      <c r="AA311" s="81"/>
      <c r="AB311" s="80">
        <v>498926.71</v>
      </c>
      <c r="AC311" s="81"/>
      <c r="AD311" s="84" t="s">
        <v>37</v>
      </c>
      <c r="AE311" s="81"/>
      <c r="AF311" s="84" t="s">
        <v>37</v>
      </c>
      <c r="AG311" s="81"/>
      <c r="AH311" s="84" t="s">
        <v>37</v>
      </c>
      <c r="AI311" s="81"/>
      <c r="AJ311" s="84" t="s">
        <v>37</v>
      </c>
      <c r="AK311" s="81"/>
      <c r="AL311" s="84" t="s">
        <v>37</v>
      </c>
      <c r="AM311" s="81"/>
      <c r="AN311" s="84" t="s">
        <v>37</v>
      </c>
      <c r="AO311" s="81"/>
      <c r="AP311" s="80">
        <v>498926.71</v>
      </c>
      <c r="AQ311" s="81"/>
      <c r="AR311" s="84" t="s">
        <v>37</v>
      </c>
      <c r="AS311" s="81"/>
      <c r="AT311" s="84" t="s">
        <v>37</v>
      </c>
      <c r="AU311" s="81"/>
      <c r="AV311" s="82">
        <f t="shared" si="8"/>
        <v>24.879503183368708</v>
      </c>
      <c r="AW311" s="83"/>
      <c r="AX311" s="15">
        <f t="shared" si="9"/>
        <v>24.879503183368708</v>
      </c>
    </row>
    <row r="312" spans="1:50" ht="48" x14ac:dyDescent="0.2">
      <c r="A312" s="9" t="s">
        <v>181</v>
      </c>
      <c r="B312" s="3" t="s">
        <v>124</v>
      </c>
      <c r="C312" s="3" t="s">
        <v>513</v>
      </c>
      <c r="D312" s="36">
        <v>552000</v>
      </c>
      <c r="E312" s="35" t="s">
        <v>37</v>
      </c>
      <c r="F312" s="36">
        <v>552000</v>
      </c>
      <c r="G312" s="35" t="s">
        <v>37</v>
      </c>
      <c r="H312" s="35" t="s">
        <v>37</v>
      </c>
      <c r="I312" s="35" t="s">
        <v>37</v>
      </c>
      <c r="J312" s="35" t="s">
        <v>37</v>
      </c>
      <c r="K312" s="35" t="s">
        <v>37</v>
      </c>
      <c r="L312" s="35" t="s">
        <v>37</v>
      </c>
      <c r="M312" s="36">
        <v>552000</v>
      </c>
      <c r="N312" s="35" t="s">
        <v>37</v>
      </c>
      <c r="O312" s="35" t="s">
        <v>37</v>
      </c>
      <c r="P312" s="84" t="s">
        <v>37</v>
      </c>
      <c r="Q312" s="81"/>
      <c r="R312" s="84" t="s">
        <v>181</v>
      </c>
      <c r="S312" s="81"/>
      <c r="T312" s="84" t="s">
        <v>124</v>
      </c>
      <c r="U312" s="81"/>
      <c r="V312" s="84" t="s">
        <v>513</v>
      </c>
      <c r="W312" s="81"/>
      <c r="X312" s="80">
        <v>91960</v>
      </c>
      <c r="Y312" s="81"/>
      <c r="Z312" s="84" t="s">
        <v>37</v>
      </c>
      <c r="AA312" s="81"/>
      <c r="AB312" s="80">
        <v>91960</v>
      </c>
      <c r="AC312" s="81"/>
      <c r="AD312" s="84" t="s">
        <v>37</v>
      </c>
      <c r="AE312" s="81"/>
      <c r="AF312" s="84" t="s">
        <v>37</v>
      </c>
      <c r="AG312" s="81"/>
      <c r="AH312" s="84" t="s">
        <v>37</v>
      </c>
      <c r="AI312" s="81"/>
      <c r="AJ312" s="84" t="s">
        <v>37</v>
      </c>
      <c r="AK312" s="81"/>
      <c r="AL312" s="84" t="s">
        <v>37</v>
      </c>
      <c r="AM312" s="81"/>
      <c r="AN312" s="84" t="s">
        <v>37</v>
      </c>
      <c r="AO312" s="81"/>
      <c r="AP312" s="80">
        <v>91960</v>
      </c>
      <c r="AQ312" s="81"/>
      <c r="AR312" s="84" t="s">
        <v>37</v>
      </c>
      <c r="AS312" s="81"/>
      <c r="AT312" s="84" t="s">
        <v>37</v>
      </c>
      <c r="AU312" s="81"/>
      <c r="AV312" s="82">
        <f t="shared" si="8"/>
        <v>16.659420289855074</v>
      </c>
      <c r="AW312" s="83"/>
      <c r="AX312" s="15">
        <f t="shared" si="9"/>
        <v>16.659420289855074</v>
      </c>
    </row>
    <row r="313" spans="1:50" ht="12.75" x14ac:dyDescent="0.2">
      <c r="A313" s="9" t="s">
        <v>485</v>
      </c>
      <c r="B313" s="3" t="s">
        <v>124</v>
      </c>
      <c r="C313" s="3" t="s">
        <v>514</v>
      </c>
      <c r="D313" s="36">
        <v>552000</v>
      </c>
      <c r="E313" s="35" t="s">
        <v>37</v>
      </c>
      <c r="F313" s="36">
        <v>552000</v>
      </c>
      <c r="G313" s="35" t="s">
        <v>37</v>
      </c>
      <c r="H313" s="35" t="s">
        <v>37</v>
      </c>
      <c r="I313" s="35" t="s">
        <v>37</v>
      </c>
      <c r="J313" s="35" t="s">
        <v>37</v>
      </c>
      <c r="K313" s="35" t="s">
        <v>37</v>
      </c>
      <c r="L313" s="35" t="s">
        <v>37</v>
      </c>
      <c r="M313" s="36">
        <v>552000</v>
      </c>
      <c r="N313" s="35" t="s">
        <v>37</v>
      </c>
      <c r="O313" s="35" t="s">
        <v>37</v>
      </c>
      <c r="P313" s="84" t="s">
        <v>37</v>
      </c>
      <c r="Q313" s="81"/>
      <c r="R313" s="84" t="s">
        <v>485</v>
      </c>
      <c r="S313" s="81"/>
      <c r="T313" s="84" t="s">
        <v>124</v>
      </c>
      <c r="U313" s="81"/>
      <c r="V313" s="84" t="s">
        <v>514</v>
      </c>
      <c r="W313" s="81"/>
      <c r="X313" s="80">
        <v>91960</v>
      </c>
      <c r="Y313" s="81"/>
      <c r="Z313" s="84" t="s">
        <v>37</v>
      </c>
      <c r="AA313" s="81"/>
      <c r="AB313" s="80">
        <v>91960</v>
      </c>
      <c r="AC313" s="81"/>
      <c r="AD313" s="84" t="s">
        <v>37</v>
      </c>
      <c r="AE313" s="81"/>
      <c r="AF313" s="84" t="s">
        <v>37</v>
      </c>
      <c r="AG313" s="81"/>
      <c r="AH313" s="84" t="s">
        <v>37</v>
      </c>
      <c r="AI313" s="81"/>
      <c r="AJ313" s="84" t="s">
        <v>37</v>
      </c>
      <c r="AK313" s="81"/>
      <c r="AL313" s="84" t="s">
        <v>37</v>
      </c>
      <c r="AM313" s="81"/>
      <c r="AN313" s="84" t="s">
        <v>37</v>
      </c>
      <c r="AO313" s="81"/>
      <c r="AP313" s="80">
        <v>91960</v>
      </c>
      <c r="AQ313" s="81"/>
      <c r="AR313" s="84" t="s">
        <v>37</v>
      </c>
      <c r="AS313" s="81"/>
      <c r="AT313" s="84" t="s">
        <v>37</v>
      </c>
      <c r="AU313" s="81"/>
      <c r="AV313" s="82">
        <f t="shared" si="8"/>
        <v>16.659420289855074</v>
      </c>
      <c r="AW313" s="83"/>
      <c r="AX313" s="15">
        <f t="shared" si="9"/>
        <v>16.659420289855074</v>
      </c>
    </row>
    <row r="314" spans="1:50" ht="96" x14ac:dyDescent="0.2">
      <c r="A314" s="9" t="s">
        <v>296</v>
      </c>
      <c r="B314" s="3" t="s">
        <v>124</v>
      </c>
      <c r="C314" s="3" t="s">
        <v>515</v>
      </c>
      <c r="D314" s="36">
        <v>5581700</v>
      </c>
      <c r="E314" s="35" t="s">
        <v>37</v>
      </c>
      <c r="F314" s="36">
        <v>5581700</v>
      </c>
      <c r="G314" s="35" t="s">
        <v>37</v>
      </c>
      <c r="H314" s="35" t="s">
        <v>37</v>
      </c>
      <c r="I314" s="35" t="s">
        <v>37</v>
      </c>
      <c r="J314" s="35" t="s">
        <v>37</v>
      </c>
      <c r="K314" s="35" t="s">
        <v>37</v>
      </c>
      <c r="L314" s="35" t="s">
        <v>37</v>
      </c>
      <c r="M314" s="36">
        <v>5581700</v>
      </c>
      <c r="N314" s="35" t="s">
        <v>37</v>
      </c>
      <c r="O314" s="35" t="s">
        <v>37</v>
      </c>
      <c r="P314" s="84" t="s">
        <v>37</v>
      </c>
      <c r="Q314" s="81"/>
      <c r="R314" s="84" t="s">
        <v>296</v>
      </c>
      <c r="S314" s="81"/>
      <c r="T314" s="84" t="s">
        <v>124</v>
      </c>
      <c r="U314" s="81"/>
      <c r="V314" s="84" t="s">
        <v>515</v>
      </c>
      <c r="W314" s="81"/>
      <c r="X314" s="80">
        <v>2735880.35</v>
      </c>
      <c r="Y314" s="81"/>
      <c r="Z314" s="84" t="s">
        <v>37</v>
      </c>
      <c r="AA314" s="81"/>
      <c r="AB314" s="80">
        <v>2735880.35</v>
      </c>
      <c r="AC314" s="81"/>
      <c r="AD314" s="84" t="s">
        <v>37</v>
      </c>
      <c r="AE314" s="81"/>
      <c r="AF314" s="84" t="s">
        <v>37</v>
      </c>
      <c r="AG314" s="81"/>
      <c r="AH314" s="84" t="s">
        <v>37</v>
      </c>
      <c r="AI314" s="81"/>
      <c r="AJ314" s="84" t="s">
        <v>37</v>
      </c>
      <c r="AK314" s="81"/>
      <c r="AL314" s="84" t="s">
        <v>37</v>
      </c>
      <c r="AM314" s="81"/>
      <c r="AN314" s="84" t="s">
        <v>37</v>
      </c>
      <c r="AO314" s="81"/>
      <c r="AP314" s="80">
        <v>2735880.35</v>
      </c>
      <c r="AQ314" s="81"/>
      <c r="AR314" s="84" t="s">
        <v>37</v>
      </c>
      <c r="AS314" s="81"/>
      <c r="AT314" s="84" t="s">
        <v>37</v>
      </c>
      <c r="AU314" s="81"/>
      <c r="AV314" s="82">
        <f t="shared" si="8"/>
        <v>49.015180858878118</v>
      </c>
      <c r="AW314" s="83"/>
      <c r="AX314" s="15">
        <f t="shared" si="9"/>
        <v>49.015180858878118</v>
      </c>
    </row>
    <row r="315" spans="1:50" ht="36" x14ac:dyDescent="0.2">
      <c r="A315" s="9" t="s">
        <v>298</v>
      </c>
      <c r="B315" s="3" t="s">
        <v>124</v>
      </c>
      <c r="C315" s="3" t="s">
        <v>516</v>
      </c>
      <c r="D315" s="36">
        <v>5581700</v>
      </c>
      <c r="E315" s="35" t="s">
        <v>37</v>
      </c>
      <c r="F315" s="36">
        <v>5581700</v>
      </c>
      <c r="G315" s="35" t="s">
        <v>37</v>
      </c>
      <c r="H315" s="35" t="s">
        <v>37</v>
      </c>
      <c r="I315" s="35" t="s">
        <v>37</v>
      </c>
      <c r="J315" s="35" t="s">
        <v>37</v>
      </c>
      <c r="K315" s="35" t="s">
        <v>37</v>
      </c>
      <c r="L315" s="35" t="s">
        <v>37</v>
      </c>
      <c r="M315" s="36">
        <v>5581700</v>
      </c>
      <c r="N315" s="35" t="s">
        <v>37</v>
      </c>
      <c r="O315" s="35" t="s">
        <v>37</v>
      </c>
      <c r="P315" s="84" t="s">
        <v>37</v>
      </c>
      <c r="Q315" s="81"/>
      <c r="R315" s="84" t="s">
        <v>298</v>
      </c>
      <c r="S315" s="81"/>
      <c r="T315" s="84" t="s">
        <v>124</v>
      </c>
      <c r="U315" s="81"/>
      <c r="V315" s="84" t="s">
        <v>516</v>
      </c>
      <c r="W315" s="81"/>
      <c r="X315" s="80">
        <v>2735880.35</v>
      </c>
      <c r="Y315" s="81"/>
      <c r="Z315" s="84" t="s">
        <v>37</v>
      </c>
      <c r="AA315" s="81"/>
      <c r="AB315" s="80">
        <v>2735880.35</v>
      </c>
      <c r="AC315" s="81"/>
      <c r="AD315" s="84" t="s">
        <v>37</v>
      </c>
      <c r="AE315" s="81"/>
      <c r="AF315" s="84" t="s">
        <v>37</v>
      </c>
      <c r="AG315" s="81"/>
      <c r="AH315" s="84" t="s">
        <v>37</v>
      </c>
      <c r="AI315" s="81"/>
      <c r="AJ315" s="84" t="s">
        <v>37</v>
      </c>
      <c r="AK315" s="81"/>
      <c r="AL315" s="84" t="s">
        <v>37</v>
      </c>
      <c r="AM315" s="81"/>
      <c r="AN315" s="84" t="s">
        <v>37</v>
      </c>
      <c r="AO315" s="81"/>
      <c r="AP315" s="80">
        <v>2735880.35</v>
      </c>
      <c r="AQ315" s="81"/>
      <c r="AR315" s="84" t="s">
        <v>37</v>
      </c>
      <c r="AS315" s="81"/>
      <c r="AT315" s="84" t="s">
        <v>37</v>
      </c>
      <c r="AU315" s="81"/>
      <c r="AV315" s="82">
        <f t="shared" si="8"/>
        <v>49.015180858878118</v>
      </c>
      <c r="AW315" s="83"/>
      <c r="AX315" s="15">
        <f t="shared" si="9"/>
        <v>49.015180858878118</v>
      </c>
    </row>
    <row r="316" spans="1:50" ht="156" x14ac:dyDescent="0.2">
      <c r="A316" s="9" t="s">
        <v>362</v>
      </c>
      <c r="B316" s="3" t="s">
        <v>124</v>
      </c>
      <c r="C316" s="3" t="s">
        <v>517</v>
      </c>
      <c r="D316" s="36">
        <v>4991900</v>
      </c>
      <c r="E316" s="35" t="s">
        <v>37</v>
      </c>
      <c r="F316" s="36">
        <v>4991900</v>
      </c>
      <c r="G316" s="35" t="s">
        <v>37</v>
      </c>
      <c r="H316" s="35" t="s">
        <v>37</v>
      </c>
      <c r="I316" s="35" t="s">
        <v>37</v>
      </c>
      <c r="J316" s="35" t="s">
        <v>37</v>
      </c>
      <c r="K316" s="35" t="s">
        <v>37</v>
      </c>
      <c r="L316" s="35" t="s">
        <v>37</v>
      </c>
      <c r="M316" s="36">
        <v>4991900</v>
      </c>
      <c r="N316" s="35" t="s">
        <v>37</v>
      </c>
      <c r="O316" s="35" t="s">
        <v>37</v>
      </c>
      <c r="P316" s="84" t="s">
        <v>37</v>
      </c>
      <c r="Q316" s="81"/>
      <c r="R316" s="84" t="s">
        <v>362</v>
      </c>
      <c r="S316" s="81"/>
      <c r="T316" s="84" t="s">
        <v>124</v>
      </c>
      <c r="U316" s="81"/>
      <c r="V316" s="84" t="s">
        <v>517</v>
      </c>
      <c r="W316" s="81"/>
      <c r="X316" s="80">
        <v>2495881.42</v>
      </c>
      <c r="Y316" s="81"/>
      <c r="Z316" s="84" t="s">
        <v>37</v>
      </c>
      <c r="AA316" s="81"/>
      <c r="AB316" s="80">
        <v>2495881.42</v>
      </c>
      <c r="AC316" s="81"/>
      <c r="AD316" s="84" t="s">
        <v>37</v>
      </c>
      <c r="AE316" s="81"/>
      <c r="AF316" s="84" t="s">
        <v>37</v>
      </c>
      <c r="AG316" s="81"/>
      <c r="AH316" s="84" t="s">
        <v>37</v>
      </c>
      <c r="AI316" s="81"/>
      <c r="AJ316" s="84" t="s">
        <v>37</v>
      </c>
      <c r="AK316" s="81"/>
      <c r="AL316" s="84" t="s">
        <v>37</v>
      </c>
      <c r="AM316" s="81"/>
      <c r="AN316" s="84" t="s">
        <v>37</v>
      </c>
      <c r="AO316" s="81"/>
      <c r="AP316" s="80">
        <v>2495881.42</v>
      </c>
      <c r="AQ316" s="81"/>
      <c r="AR316" s="84" t="s">
        <v>37</v>
      </c>
      <c r="AS316" s="81"/>
      <c r="AT316" s="84" t="s">
        <v>37</v>
      </c>
      <c r="AU316" s="81"/>
      <c r="AV316" s="82">
        <f t="shared" si="8"/>
        <v>49.998626174402531</v>
      </c>
      <c r="AW316" s="83"/>
      <c r="AX316" s="15">
        <f t="shared" si="9"/>
        <v>49.998626174402531</v>
      </c>
    </row>
    <row r="317" spans="1:50" ht="48" x14ac:dyDescent="0.2">
      <c r="A317" s="9" t="s">
        <v>300</v>
      </c>
      <c r="B317" s="3" t="s">
        <v>124</v>
      </c>
      <c r="C317" s="3" t="s">
        <v>518</v>
      </c>
      <c r="D317" s="36">
        <v>589800</v>
      </c>
      <c r="E317" s="35" t="s">
        <v>37</v>
      </c>
      <c r="F317" s="36">
        <v>589800</v>
      </c>
      <c r="G317" s="35" t="s">
        <v>37</v>
      </c>
      <c r="H317" s="35" t="s">
        <v>37</v>
      </c>
      <c r="I317" s="35" t="s">
        <v>37</v>
      </c>
      <c r="J317" s="35" t="s">
        <v>37</v>
      </c>
      <c r="K317" s="35" t="s">
        <v>37</v>
      </c>
      <c r="L317" s="35" t="s">
        <v>37</v>
      </c>
      <c r="M317" s="36">
        <v>589800</v>
      </c>
      <c r="N317" s="35" t="s">
        <v>37</v>
      </c>
      <c r="O317" s="35" t="s">
        <v>37</v>
      </c>
      <c r="P317" s="84" t="s">
        <v>37</v>
      </c>
      <c r="Q317" s="81"/>
      <c r="R317" s="84" t="s">
        <v>300</v>
      </c>
      <c r="S317" s="81"/>
      <c r="T317" s="84" t="s">
        <v>124</v>
      </c>
      <c r="U317" s="81"/>
      <c r="V317" s="84" t="s">
        <v>518</v>
      </c>
      <c r="W317" s="81"/>
      <c r="X317" s="80">
        <v>239998.93</v>
      </c>
      <c r="Y317" s="81"/>
      <c r="Z317" s="84" t="s">
        <v>37</v>
      </c>
      <c r="AA317" s="81"/>
      <c r="AB317" s="80">
        <v>239998.93</v>
      </c>
      <c r="AC317" s="81"/>
      <c r="AD317" s="84" t="s">
        <v>37</v>
      </c>
      <c r="AE317" s="81"/>
      <c r="AF317" s="84" t="s">
        <v>37</v>
      </c>
      <c r="AG317" s="81"/>
      <c r="AH317" s="84" t="s">
        <v>37</v>
      </c>
      <c r="AI317" s="81"/>
      <c r="AJ317" s="84" t="s">
        <v>37</v>
      </c>
      <c r="AK317" s="81"/>
      <c r="AL317" s="84" t="s">
        <v>37</v>
      </c>
      <c r="AM317" s="81"/>
      <c r="AN317" s="84" t="s">
        <v>37</v>
      </c>
      <c r="AO317" s="81"/>
      <c r="AP317" s="80">
        <v>239998.93</v>
      </c>
      <c r="AQ317" s="81"/>
      <c r="AR317" s="84" t="s">
        <v>37</v>
      </c>
      <c r="AS317" s="81"/>
      <c r="AT317" s="84" t="s">
        <v>37</v>
      </c>
      <c r="AU317" s="81"/>
      <c r="AV317" s="82">
        <f t="shared" si="8"/>
        <v>40.691578501186839</v>
      </c>
      <c r="AW317" s="83"/>
      <c r="AX317" s="15">
        <f t="shared" si="9"/>
        <v>40.691578501186839</v>
      </c>
    </row>
    <row r="318" spans="1:50" ht="24" x14ac:dyDescent="0.2">
      <c r="A318" s="9" t="s">
        <v>163</v>
      </c>
      <c r="B318" s="3" t="s">
        <v>124</v>
      </c>
      <c r="C318" s="3" t="s">
        <v>519</v>
      </c>
      <c r="D318" s="36">
        <v>15000</v>
      </c>
      <c r="E318" s="35" t="s">
        <v>37</v>
      </c>
      <c r="F318" s="36">
        <v>15000</v>
      </c>
      <c r="G318" s="35" t="s">
        <v>37</v>
      </c>
      <c r="H318" s="35" t="s">
        <v>37</v>
      </c>
      <c r="I318" s="35" t="s">
        <v>37</v>
      </c>
      <c r="J318" s="35" t="s">
        <v>37</v>
      </c>
      <c r="K318" s="35" t="s">
        <v>37</v>
      </c>
      <c r="L318" s="35" t="s">
        <v>37</v>
      </c>
      <c r="M318" s="36">
        <v>15000</v>
      </c>
      <c r="N318" s="35" t="s">
        <v>37</v>
      </c>
      <c r="O318" s="35" t="s">
        <v>37</v>
      </c>
      <c r="P318" s="84" t="s">
        <v>37</v>
      </c>
      <c r="Q318" s="81"/>
      <c r="R318" s="84" t="s">
        <v>163</v>
      </c>
      <c r="S318" s="81"/>
      <c r="T318" s="84" t="s">
        <v>124</v>
      </c>
      <c r="U318" s="81"/>
      <c r="V318" s="84" t="s">
        <v>519</v>
      </c>
      <c r="W318" s="81"/>
      <c r="X318" s="80">
        <v>1604.45</v>
      </c>
      <c r="Y318" s="81"/>
      <c r="Z318" s="84" t="s">
        <v>37</v>
      </c>
      <c r="AA318" s="81"/>
      <c r="AB318" s="80">
        <v>1604.45</v>
      </c>
      <c r="AC318" s="81"/>
      <c r="AD318" s="84" t="s">
        <v>37</v>
      </c>
      <c r="AE318" s="81"/>
      <c r="AF318" s="84" t="s">
        <v>37</v>
      </c>
      <c r="AG318" s="81"/>
      <c r="AH318" s="84" t="s">
        <v>37</v>
      </c>
      <c r="AI318" s="81"/>
      <c r="AJ318" s="84" t="s">
        <v>37</v>
      </c>
      <c r="AK318" s="81"/>
      <c r="AL318" s="84" t="s">
        <v>37</v>
      </c>
      <c r="AM318" s="81"/>
      <c r="AN318" s="84" t="s">
        <v>37</v>
      </c>
      <c r="AO318" s="81"/>
      <c r="AP318" s="80">
        <v>1604.45</v>
      </c>
      <c r="AQ318" s="81"/>
      <c r="AR318" s="84" t="s">
        <v>37</v>
      </c>
      <c r="AS318" s="81"/>
      <c r="AT318" s="84" t="s">
        <v>37</v>
      </c>
      <c r="AU318" s="81"/>
      <c r="AV318" s="82">
        <f t="shared" si="8"/>
        <v>10.696333333333333</v>
      </c>
      <c r="AW318" s="83"/>
      <c r="AX318" s="15">
        <f t="shared" si="9"/>
        <v>10.696333333333333</v>
      </c>
    </row>
    <row r="319" spans="1:50" ht="36" x14ac:dyDescent="0.2">
      <c r="A319" s="9" t="s">
        <v>165</v>
      </c>
      <c r="B319" s="3" t="s">
        <v>124</v>
      </c>
      <c r="C319" s="3" t="s">
        <v>520</v>
      </c>
      <c r="D319" s="36">
        <v>15000</v>
      </c>
      <c r="E319" s="35" t="s">
        <v>37</v>
      </c>
      <c r="F319" s="36">
        <v>15000</v>
      </c>
      <c r="G319" s="35" t="s">
        <v>37</v>
      </c>
      <c r="H319" s="35" t="s">
        <v>37</v>
      </c>
      <c r="I319" s="35" t="s">
        <v>37</v>
      </c>
      <c r="J319" s="35" t="s">
        <v>37</v>
      </c>
      <c r="K319" s="35" t="s">
        <v>37</v>
      </c>
      <c r="L319" s="35" t="s">
        <v>37</v>
      </c>
      <c r="M319" s="36">
        <v>15000</v>
      </c>
      <c r="N319" s="35" t="s">
        <v>37</v>
      </c>
      <c r="O319" s="35" t="s">
        <v>37</v>
      </c>
      <c r="P319" s="84" t="s">
        <v>37</v>
      </c>
      <c r="Q319" s="81"/>
      <c r="R319" s="84" t="s">
        <v>165</v>
      </c>
      <c r="S319" s="81"/>
      <c r="T319" s="84" t="s">
        <v>124</v>
      </c>
      <c r="U319" s="81"/>
      <c r="V319" s="84" t="s">
        <v>520</v>
      </c>
      <c r="W319" s="81"/>
      <c r="X319" s="80">
        <v>1604.45</v>
      </c>
      <c r="Y319" s="81"/>
      <c r="Z319" s="84" t="s">
        <v>37</v>
      </c>
      <c r="AA319" s="81"/>
      <c r="AB319" s="80">
        <v>1604.45</v>
      </c>
      <c r="AC319" s="81"/>
      <c r="AD319" s="84" t="s">
        <v>37</v>
      </c>
      <c r="AE319" s="81"/>
      <c r="AF319" s="84" t="s">
        <v>37</v>
      </c>
      <c r="AG319" s="81"/>
      <c r="AH319" s="84" t="s">
        <v>37</v>
      </c>
      <c r="AI319" s="81"/>
      <c r="AJ319" s="84" t="s">
        <v>37</v>
      </c>
      <c r="AK319" s="81"/>
      <c r="AL319" s="84" t="s">
        <v>37</v>
      </c>
      <c r="AM319" s="81"/>
      <c r="AN319" s="84" t="s">
        <v>37</v>
      </c>
      <c r="AO319" s="81"/>
      <c r="AP319" s="80">
        <v>1604.45</v>
      </c>
      <c r="AQ319" s="81"/>
      <c r="AR319" s="84" t="s">
        <v>37</v>
      </c>
      <c r="AS319" s="81"/>
      <c r="AT319" s="84" t="s">
        <v>37</v>
      </c>
      <c r="AU319" s="81"/>
      <c r="AV319" s="82">
        <f t="shared" si="8"/>
        <v>10.696333333333333</v>
      </c>
      <c r="AW319" s="83"/>
      <c r="AX319" s="15">
        <f t="shared" si="9"/>
        <v>10.696333333333333</v>
      </c>
    </row>
    <row r="320" spans="1:50" ht="24" x14ac:dyDescent="0.2">
      <c r="A320" s="9" t="s">
        <v>167</v>
      </c>
      <c r="B320" s="3" t="s">
        <v>124</v>
      </c>
      <c r="C320" s="3" t="s">
        <v>521</v>
      </c>
      <c r="D320" s="36">
        <v>15000</v>
      </c>
      <c r="E320" s="35" t="s">
        <v>37</v>
      </c>
      <c r="F320" s="36">
        <v>15000</v>
      </c>
      <c r="G320" s="35" t="s">
        <v>37</v>
      </c>
      <c r="H320" s="35" t="s">
        <v>37</v>
      </c>
      <c r="I320" s="35" t="s">
        <v>37</v>
      </c>
      <c r="J320" s="35" t="s">
        <v>37</v>
      </c>
      <c r="K320" s="35" t="s">
        <v>37</v>
      </c>
      <c r="L320" s="35" t="s">
        <v>37</v>
      </c>
      <c r="M320" s="36">
        <v>15000</v>
      </c>
      <c r="N320" s="35" t="s">
        <v>37</v>
      </c>
      <c r="O320" s="35" t="s">
        <v>37</v>
      </c>
      <c r="P320" s="84" t="s">
        <v>37</v>
      </c>
      <c r="Q320" s="81"/>
      <c r="R320" s="84" t="s">
        <v>167</v>
      </c>
      <c r="S320" s="81"/>
      <c r="T320" s="84" t="s">
        <v>124</v>
      </c>
      <c r="U320" s="81"/>
      <c r="V320" s="84" t="s">
        <v>521</v>
      </c>
      <c r="W320" s="81"/>
      <c r="X320" s="80">
        <v>1604.45</v>
      </c>
      <c r="Y320" s="81"/>
      <c r="Z320" s="84" t="s">
        <v>37</v>
      </c>
      <c r="AA320" s="81"/>
      <c r="AB320" s="80">
        <v>1604.45</v>
      </c>
      <c r="AC320" s="81"/>
      <c r="AD320" s="84" t="s">
        <v>37</v>
      </c>
      <c r="AE320" s="81"/>
      <c r="AF320" s="84" t="s">
        <v>37</v>
      </c>
      <c r="AG320" s="81"/>
      <c r="AH320" s="84" t="s">
        <v>37</v>
      </c>
      <c r="AI320" s="81"/>
      <c r="AJ320" s="84" t="s">
        <v>37</v>
      </c>
      <c r="AK320" s="81"/>
      <c r="AL320" s="84" t="s">
        <v>37</v>
      </c>
      <c r="AM320" s="81"/>
      <c r="AN320" s="84" t="s">
        <v>37</v>
      </c>
      <c r="AO320" s="81"/>
      <c r="AP320" s="80">
        <v>1604.45</v>
      </c>
      <c r="AQ320" s="81"/>
      <c r="AR320" s="84" t="s">
        <v>37</v>
      </c>
      <c r="AS320" s="81"/>
      <c r="AT320" s="84" t="s">
        <v>37</v>
      </c>
      <c r="AU320" s="81"/>
      <c r="AV320" s="82">
        <f t="shared" si="8"/>
        <v>10.696333333333333</v>
      </c>
      <c r="AW320" s="83"/>
      <c r="AX320" s="15">
        <f t="shared" si="9"/>
        <v>10.696333333333333</v>
      </c>
    </row>
    <row r="321" spans="1:50" s="5" customFormat="1" ht="24" x14ac:dyDescent="0.2">
      <c r="A321" s="8" t="s">
        <v>522</v>
      </c>
      <c r="B321" s="12" t="s">
        <v>124</v>
      </c>
      <c r="C321" s="12" t="s">
        <v>523</v>
      </c>
      <c r="D321" s="33">
        <v>130323100</v>
      </c>
      <c r="E321" s="34" t="s">
        <v>37</v>
      </c>
      <c r="F321" s="33">
        <v>130323100</v>
      </c>
      <c r="G321" s="34" t="s">
        <v>37</v>
      </c>
      <c r="H321" s="34" t="s">
        <v>37</v>
      </c>
      <c r="I321" s="34" t="s">
        <v>37</v>
      </c>
      <c r="J321" s="34" t="s">
        <v>37</v>
      </c>
      <c r="K321" s="34" t="s">
        <v>37</v>
      </c>
      <c r="L321" s="34" t="s">
        <v>37</v>
      </c>
      <c r="M321" s="33">
        <v>101978100</v>
      </c>
      <c r="N321" s="34" t="s">
        <v>37</v>
      </c>
      <c r="O321" s="33">
        <v>28345000</v>
      </c>
      <c r="P321" s="79" t="s">
        <v>37</v>
      </c>
      <c r="Q321" s="78"/>
      <c r="R321" s="79" t="s">
        <v>522</v>
      </c>
      <c r="S321" s="78"/>
      <c r="T321" s="79" t="s">
        <v>124</v>
      </c>
      <c r="U321" s="78"/>
      <c r="V321" s="79" t="s">
        <v>523</v>
      </c>
      <c r="W321" s="78"/>
      <c r="X321" s="77">
        <v>39647872.409999996</v>
      </c>
      <c r="Y321" s="78"/>
      <c r="Z321" s="79" t="s">
        <v>37</v>
      </c>
      <c r="AA321" s="78"/>
      <c r="AB321" s="77">
        <v>39647872.409999996</v>
      </c>
      <c r="AC321" s="78"/>
      <c r="AD321" s="79" t="s">
        <v>37</v>
      </c>
      <c r="AE321" s="78"/>
      <c r="AF321" s="79" t="s">
        <v>37</v>
      </c>
      <c r="AG321" s="78"/>
      <c r="AH321" s="79" t="s">
        <v>37</v>
      </c>
      <c r="AI321" s="78"/>
      <c r="AJ321" s="79" t="s">
        <v>37</v>
      </c>
      <c r="AK321" s="78"/>
      <c r="AL321" s="79" t="s">
        <v>37</v>
      </c>
      <c r="AM321" s="78"/>
      <c r="AN321" s="79" t="s">
        <v>37</v>
      </c>
      <c r="AO321" s="78"/>
      <c r="AP321" s="77">
        <v>33925743.850000001</v>
      </c>
      <c r="AQ321" s="78"/>
      <c r="AR321" s="79" t="s">
        <v>37</v>
      </c>
      <c r="AS321" s="78"/>
      <c r="AT321" s="77">
        <v>5722128.5599999996</v>
      </c>
      <c r="AU321" s="78"/>
      <c r="AV321" s="82">
        <f t="shared" si="8"/>
        <v>30.422751154630294</v>
      </c>
      <c r="AW321" s="83"/>
      <c r="AX321" s="15">
        <f t="shared" si="9"/>
        <v>33.267675951993617</v>
      </c>
    </row>
    <row r="322" spans="1:50" s="5" customFormat="1" ht="12.75" x14ac:dyDescent="0.2">
      <c r="A322" s="8" t="s">
        <v>524</v>
      </c>
      <c r="B322" s="12" t="s">
        <v>124</v>
      </c>
      <c r="C322" s="12" t="s">
        <v>525</v>
      </c>
      <c r="D322" s="33">
        <v>119782800</v>
      </c>
      <c r="E322" s="34" t="s">
        <v>37</v>
      </c>
      <c r="F322" s="33">
        <v>119782800</v>
      </c>
      <c r="G322" s="34" t="s">
        <v>37</v>
      </c>
      <c r="H322" s="34" t="s">
        <v>37</v>
      </c>
      <c r="I322" s="34" t="s">
        <v>37</v>
      </c>
      <c r="J322" s="34" t="s">
        <v>37</v>
      </c>
      <c r="K322" s="34" t="s">
        <v>37</v>
      </c>
      <c r="L322" s="34" t="s">
        <v>37</v>
      </c>
      <c r="M322" s="33">
        <v>91437800</v>
      </c>
      <c r="N322" s="34" t="s">
        <v>37</v>
      </c>
      <c r="O322" s="33">
        <v>28345000</v>
      </c>
      <c r="P322" s="79" t="s">
        <v>37</v>
      </c>
      <c r="Q322" s="78"/>
      <c r="R322" s="79" t="s">
        <v>524</v>
      </c>
      <c r="S322" s="78"/>
      <c r="T322" s="79" t="s">
        <v>124</v>
      </c>
      <c r="U322" s="78"/>
      <c r="V322" s="79" t="s">
        <v>525</v>
      </c>
      <c r="W322" s="78"/>
      <c r="X322" s="77">
        <v>36589615.359999999</v>
      </c>
      <c r="Y322" s="78"/>
      <c r="Z322" s="79" t="s">
        <v>37</v>
      </c>
      <c r="AA322" s="78"/>
      <c r="AB322" s="77">
        <v>36589615.359999999</v>
      </c>
      <c r="AC322" s="78"/>
      <c r="AD322" s="79" t="s">
        <v>37</v>
      </c>
      <c r="AE322" s="78"/>
      <c r="AF322" s="79" t="s">
        <v>37</v>
      </c>
      <c r="AG322" s="78"/>
      <c r="AH322" s="79" t="s">
        <v>37</v>
      </c>
      <c r="AI322" s="78"/>
      <c r="AJ322" s="79" t="s">
        <v>37</v>
      </c>
      <c r="AK322" s="78"/>
      <c r="AL322" s="79" t="s">
        <v>37</v>
      </c>
      <c r="AM322" s="78"/>
      <c r="AN322" s="79" t="s">
        <v>37</v>
      </c>
      <c r="AO322" s="78"/>
      <c r="AP322" s="77">
        <v>30867486.800000001</v>
      </c>
      <c r="AQ322" s="78"/>
      <c r="AR322" s="79" t="s">
        <v>37</v>
      </c>
      <c r="AS322" s="78"/>
      <c r="AT322" s="77">
        <v>5722128.5599999996</v>
      </c>
      <c r="AU322" s="78"/>
      <c r="AV322" s="82">
        <f t="shared" si="8"/>
        <v>30.546635543667371</v>
      </c>
      <c r="AW322" s="83"/>
      <c r="AX322" s="15">
        <f t="shared" si="9"/>
        <v>33.757906248838012</v>
      </c>
    </row>
    <row r="323" spans="1:50" ht="204" customHeight="1" x14ac:dyDescent="0.2">
      <c r="A323" s="9" t="s">
        <v>129</v>
      </c>
      <c r="B323" s="3" t="s">
        <v>124</v>
      </c>
      <c r="C323" s="3" t="s">
        <v>526</v>
      </c>
      <c r="D323" s="36">
        <v>17495200</v>
      </c>
      <c r="E323" s="35" t="s">
        <v>37</v>
      </c>
      <c r="F323" s="36">
        <v>17495200</v>
      </c>
      <c r="G323" s="35" t="s">
        <v>37</v>
      </c>
      <c r="H323" s="35" t="s">
        <v>37</v>
      </c>
      <c r="I323" s="35" t="s">
        <v>37</v>
      </c>
      <c r="J323" s="35" t="s">
        <v>37</v>
      </c>
      <c r="K323" s="35" t="s">
        <v>37</v>
      </c>
      <c r="L323" s="35" t="s">
        <v>37</v>
      </c>
      <c r="M323" s="35" t="s">
        <v>37</v>
      </c>
      <c r="N323" s="35" t="s">
        <v>37</v>
      </c>
      <c r="O323" s="36">
        <v>17495200</v>
      </c>
      <c r="P323" s="84" t="s">
        <v>37</v>
      </c>
      <c r="Q323" s="81"/>
      <c r="R323" s="84" t="s">
        <v>129</v>
      </c>
      <c r="S323" s="81"/>
      <c r="T323" s="84" t="s">
        <v>124</v>
      </c>
      <c r="U323" s="81"/>
      <c r="V323" s="84" t="s">
        <v>526</v>
      </c>
      <c r="W323" s="81"/>
      <c r="X323" s="80">
        <v>2458990.15</v>
      </c>
      <c r="Y323" s="81"/>
      <c r="Z323" s="84" t="s">
        <v>37</v>
      </c>
      <c r="AA323" s="81"/>
      <c r="AB323" s="80">
        <v>2458990.15</v>
      </c>
      <c r="AC323" s="81"/>
      <c r="AD323" s="84" t="s">
        <v>37</v>
      </c>
      <c r="AE323" s="81"/>
      <c r="AF323" s="84" t="s">
        <v>37</v>
      </c>
      <c r="AG323" s="81"/>
      <c r="AH323" s="84" t="s">
        <v>37</v>
      </c>
      <c r="AI323" s="81"/>
      <c r="AJ323" s="84" t="s">
        <v>37</v>
      </c>
      <c r="AK323" s="81"/>
      <c r="AL323" s="84" t="s">
        <v>37</v>
      </c>
      <c r="AM323" s="81"/>
      <c r="AN323" s="84" t="s">
        <v>37</v>
      </c>
      <c r="AO323" s="81"/>
      <c r="AP323" s="84" t="s">
        <v>37</v>
      </c>
      <c r="AQ323" s="81"/>
      <c r="AR323" s="84" t="s">
        <v>37</v>
      </c>
      <c r="AS323" s="81"/>
      <c r="AT323" s="80">
        <v>2458990.15</v>
      </c>
      <c r="AU323" s="81"/>
      <c r="AV323" s="82">
        <f t="shared" si="8"/>
        <v>14.055227433810416</v>
      </c>
      <c r="AW323" s="83"/>
      <c r="AX323" s="15" t="e">
        <f t="shared" si="9"/>
        <v>#VALUE!</v>
      </c>
    </row>
    <row r="324" spans="1:50" ht="48" x14ac:dyDescent="0.2">
      <c r="A324" s="9" t="s">
        <v>200</v>
      </c>
      <c r="B324" s="3" t="s">
        <v>124</v>
      </c>
      <c r="C324" s="3" t="s">
        <v>527</v>
      </c>
      <c r="D324" s="36">
        <v>17495200</v>
      </c>
      <c r="E324" s="35" t="s">
        <v>37</v>
      </c>
      <c r="F324" s="36">
        <v>17495200</v>
      </c>
      <c r="G324" s="35" t="s">
        <v>37</v>
      </c>
      <c r="H324" s="35" t="s">
        <v>37</v>
      </c>
      <c r="I324" s="35" t="s">
        <v>37</v>
      </c>
      <c r="J324" s="35" t="s">
        <v>37</v>
      </c>
      <c r="K324" s="35" t="s">
        <v>37</v>
      </c>
      <c r="L324" s="35" t="s">
        <v>37</v>
      </c>
      <c r="M324" s="35" t="s">
        <v>37</v>
      </c>
      <c r="N324" s="35" t="s">
        <v>37</v>
      </c>
      <c r="O324" s="36">
        <v>17495200</v>
      </c>
      <c r="P324" s="84" t="s">
        <v>37</v>
      </c>
      <c r="Q324" s="81"/>
      <c r="R324" s="84" t="s">
        <v>200</v>
      </c>
      <c r="S324" s="81"/>
      <c r="T324" s="84" t="s">
        <v>124</v>
      </c>
      <c r="U324" s="81"/>
      <c r="V324" s="84" t="s">
        <v>527</v>
      </c>
      <c r="W324" s="81"/>
      <c r="X324" s="80">
        <v>2458990.15</v>
      </c>
      <c r="Y324" s="81"/>
      <c r="Z324" s="84" t="s">
        <v>37</v>
      </c>
      <c r="AA324" s="81"/>
      <c r="AB324" s="80">
        <v>2458990.15</v>
      </c>
      <c r="AC324" s="81"/>
      <c r="AD324" s="84" t="s">
        <v>37</v>
      </c>
      <c r="AE324" s="81"/>
      <c r="AF324" s="84" t="s">
        <v>37</v>
      </c>
      <c r="AG324" s="81"/>
      <c r="AH324" s="84" t="s">
        <v>37</v>
      </c>
      <c r="AI324" s="81"/>
      <c r="AJ324" s="84" t="s">
        <v>37</v>
      </c>
      <c r="AK324" s="81"/>
      <c r="AL324" s="84" t="s">
        <v>37</v>
      </c>
      <c r="AM324" s="81"/>
      <c r="AN324" s="84" t="s">
        <v>37</v>
      </c>
      <c r="AO324" s="81"/>
      <c r="AP324" s="84" t="s">
        <v>37</v>
      </c>
      <c r="AQ324" s="81"/>
      <c r="AR324" s="84" t="s">
        <v>37</v>
      </c>
      <c r="AS324" s="81"/>
      <c r="AT324" s="80">
        <v>2458990.15</v>
      </c>
      <c r="AU324" s="81"/>
      <c r="AV324" s="82">
        <f t="shared" si="8"/>
        <v>14.055227433810416</v>
      </c>
      <c r="AW324" s="83"/>
      <c r="AX324" s="15" t="e">
        <f t="shared" si="9"/>
        <v>#VALUE!</v>
      </c>
    </row>
    <row r="325" spans="1:50" ht="24" x14ac:dyDescent="0.2">
      <c r="A325" s="9" t="s">
        <v>202</v>
      </c>
      <c r="B325" s="3" t="s">
        <v>124</v>
      </c>
      <c r="C325" s="3" t="s">
        <v>528</v>
      </c>
      <c r="D325" s="36">
        <v>12984400</v>
      </c>
      <c r="E325" s="35" t="s">
        <v>37</v>
      </c>
      <c r="F325" s="36">
        <v>12984400</v>
      </c>
      <c r="G325" s="35" t="s">
        <v>37</v>
      </c>
      <c r="H325" s="35" t="s">
        <v>37</v>
      </c>
      <c r="I325" s="35" t="s">
        <v>37</v>
      </c>
      <c r="J325" s="35" t="s">
        <v>37</v>
      </c>
      <c r="K325" s="35" t="s">
        <v>37</v>
      </c>
      <c r="L325" s="35" t="s">
        <v>37</v>
      </c>
      <c r="M325" s="35" t="s">
        <v>37</v>
      </c>
      <c r="N325" s="35" t="s">
        <v>37</v>
      </c>
      <c r="O325" s="36">
        <v>12984400</v>
      </c>
      <c r="P325" s="84" t="s">
        <v>37</v>
      </c>
      <c r="Q325" s="81"/>
      <c r="R325" s="84" t="s">
        <v>202</v>
      </c>
      <c r="S325" s="81"/>
      <c r="T325" s="84" t="s">
        <v>124</v>
      </c>
      <c r="U325" s="81"/>
      <c r="V325" s="84" t="s">
        <v>528</v>
      </c>
      <c r="W325" s="81"/>
      <c r="X325" s="80">
        <v>1782177.93</v>
      </c>
      <c r="Y325" s="81"/>
      <c r="Z325" s="84" t="s">
        <v>37</v>
      </c>
      <c r="AA325" s="81"/>
      <c r="AB325" s="80">
        <v>1782177.93</v>
      </c>
      <c r="AC325" s="81"/>
      <c r="AD325" s="84" t="s">
        <v>37</v>
      </c>
      <c r="AE325" s="81"/>
      <c r="AF325" s="84" t="s">
        <v>37</v>
      </c>
      <c r="AG325" s="81"/>
      <c r="AH325" s="84" t="s">
        <v>37</v>
      </c>
      <c r="AI325" s="81"/>
      <c r="AJ325" s="84" t="s">
        <v>37</v>
      </c>
      <c r="AK325" s="81"/>
      <c r="AL325" s="84" t="s">
        <v>37</v>
      </c>
      <c r="AM325" s="81"/>
      <c r="AN325" s="84" t="s">
        <v>37</v>
      </c>
      <c r="AO325" s="81"/>
      <c r="AP325" s="84" t="s">
        <v>37</v>
      </c>
      <c r="AQ325" s="81"/>
      <c r="AR325" s="84" t="s">
        <v>37</v>
      </c>
      <c r="AS325" s="81"/>
      <c r="AT325" s="80">
        <v>1782177.93</v>
      </c>
      <c r="AU325" s="81"/>
      <c r="AV325" s="82">
        <f t="shared" si="8"/>
        <v>13.725531637965558</v>
      </c>
      <c r="AW325" s="83"/>
      <c r="AX325" s="15" t="e">
        <f t="shared" si="9"/>
        <v>#VALUE!</v>
      </c>
    </row>
    <row r="326" spans="1:50" ht="72" x14ac:dyDescent="0.2">
      <c r="A326" s="9" t="s">
        <v>204</v>
      </c>
      <c r="B326" s="3" t="s">
        <v>124</v>
      </c>
      <c r="C326" s="3" t="s">
        <v>529</v>
      </c>
      <c r="D326" s="36">
        <v>624000</v>
      </c>
      <c r="E326" s="35" t="s">
        <v>37</v>
      </c>
      <c r="F326" s="36">
        <v>624000</v>
      </c>
      <c r="G326" s="35" t="s">
        <v>37</v>
      </c>
      <c r="H326" s="35" t="s">
        <v>37</v>
      </c>
      <c r="I326" s="35" t="s">
        <v>37</v>
      </c>
      <c r="J326" s="35" t="s">
        <v>37</v>
      </c>
      <c r="K326" s="35" t="s">
        <v>37</v>
      </c>
      <c r="L326" s="35" t="s">
        <v>37</v>
      </c>
      <c r="M326" s="35" t="s">
        <v>37</v>
      </c>
      <c r="N326" s="35" t="s">
        <v>37</v>
      </c>
      <c r="O326" s="36">
        <v>624000</v>
      </c>
      <c r="P326" s="84" t="s">
        <v>37</v>
      </c>
      <c r="Q326" s="81"/>
      <c r="R326" s="84" t="s">
        <v>204</v>
      </c>
      <c r="S326" s="81"/>
      <c r="T326" s="84" t="s">
        <v>124</v>
      </c>
      <c r="U326" s="81"/>
      <c r="V326" s="84" t="s">
        <v>529</v>
      </c>
      <c r="W326" s="81"/>
      <c r="X326" s="80">
        <v>50623.8</v>
      </c>
      <c r="Y326" s="81"/>
      <c r="Z326" s="84" t="s">
        <v>37</v>
      </c>
      <c r="AA326" s="81"/>
      <c r="AB326" s="80">
        <v>50623.8</v>
      </c>
      <c r="AC326" s="81"/>
      <c r="AD326" s="84" t="s">
        <v>37</v>
      </c>
      <c r="AE326" s="81"/>
      <c r="AF326" s="84" t="s">
        <v>37</v>
      </c>
      <c r="AG326" s="81"/>
      <c r="AH326" s="84" t="s">
        <v>37</v>
      </c>
      <c r="AI326" s="81"/>
      <c r="AJ326" s="84" t="s">
        <v>37</v>
      </c>
      <c r="AK326" s="81"/>
      <c r="AL326" s="84" t="s">
        <v>37</v>
      </c>
      <c r="AM326" s="81"/>
      <c r="AN326" s="84" t="s">
        <v>37</v>
      </c>
      <c r="AO326" s="81"/>
      <c r="AP326" s="84" t="s">
        <v>37</v>
      </c>
      <c r="AQ326" s="81"/>
      <c r="AR326" s="84" t="s">
        <v>37</v>
      </c>
      <c r="AS326" s="81"/>
      <c r="AT326" s="80">
        <v>50623.8</v>
      </c>
      <c r="AU326" s="81"/>
      <c r="AV326" s="82">
        <f t="shared" ref="AV326:AV389" si="10">AB326/F326*100</f>
        <v>8.1127884615384609</v>
      </c>
      <c r="AW326" s="83"/>
      <c r="AX326" s="15" t="e">
        <f t="shared" ref="AX326:AX389" si="11">AP326/M326*100</f>
        <v>#VALUE!</v>
      </c>
    </row>
    <row r="327" spans="1:50" ht="120" customHeight="1" x14ac:dyDescent="0.2">
      <c r="A327" s="9" t="s">
        <v>206</v>
      </c>
      <c r="B327" s="3" t="s">
        <v>124</v>
      </c>
      <c r="C327" s="3" t="s">
        <v>530</v>
      </c>
      <c r="D327" s="36">
        <v>3886800</v>
      </c>
      <c r="E327" s="35" t="s">
        <v>37</v>
      </c>
      <c r="F327" s="36">
        <v>3886800</v>
      </c>
      <c r="G327" s="35" t="s">
        <v>37</v>
      </c>
      <c r="H327" s="35" t="s">
        <v>37</v>
      </c>
      <c r="I327" s="35" t="s">
        <v>37</v>
      </c>
      <c r="J327" s="35" t="s">
        <v>37</v>
      </c>
      <c r="K327" s="35" t="s">
        <v>37</v>
      </c>
      <c r="L327" s="35" t="s">
        <v>37</v>
      </c>
      <c r="M327" s="35" t="s">
        <v>37</v>
      </c>
      <c r="N327" s="35" t="s">
        <v>37</v>
      </c>
      <c r="O327" s="36">
        <v>3886800</v>
      </c>
      <c r="P327" s="84" t="s">
        <v>37</v>
      </c>
      <c r="Q327" s="81"/>
      <c r="R327" s="84" t="s">
        <v>206</v>
      </c>
      <c r="S327" s="81"/>
      <c r="T327" s="84" t="s">
        <v>124</v>
      </c>
      <c r="U327" s="81"/>
      <c r="V327" s="84" t="s">
        <v>530</v>
      </c>
      <c r="W327" s="81"/>
      <c r="X327" s="80">
        <v>626188.42000000004</v>
      </c>
      <c r="Y327" s="81"/>
      <c r="Z327" s="84" t="s">
        <v>37</v>
      </c>
      <c r="AA327" s="81"/>
      <c r="AB327" s="80">
        <v>626188.42000000004</v>
      </c>
      <c r="AC327" s="81"/>
      <c r="AD327" s="84" t="s">
        <v>37</v>
      </c>
      <c r="AE327" s="81"/>
      <c r="AF327" s="84" t="s">
        <v>37</v>
      </c>
      <c r="AG327" s="81"/>
      <c r="AH327" s="84" t="s">
        <v>37</v>
      </c>
      <c r="AI327" s="81"/>
      <c r="AJ327" s="84" t="s">
        <v>37</v>
      </c>
      <c r="AK327" s="81"/>
      <c r="AL327" s="84" t="s">
        <v>37</v>
      </c>
      <c r="AM327" s="81"/>
      <c r="AN327" s="84" t="s">
        <v>37</v>
      </c>
      <c r="AO327" s="81"/>
      <c r="AP327" s="84" t="s">
        <v>37</v>
      </c>
      <c r="AQ327" s="81"/>
      <c r="AR327" s="84" t="s">
        <v>37</v>
      </c>
      <c r="AS327" s="81"/>
      <c r="AT327" s="80">
        <v>626188.42000000004</v>
      </c>
      <c r="AU327" s="81"/>
      <c r="AV327" s="82">
        <f t="shared" si="10"/>
        <v>16.110641658948236</v>
      </c>
      <c r="AW327" s="83"/>
      <c r="AX327" s="15" t="e">
        <f t="shared" si="11"/>
        <v>#VALUE!</v>
      </c>
    </row>
    <row r="328" spans="1:50" ht="72" x14ac:dyDescent="0.2">
      <c r="A328" s="9" t="s">
        <v>143</v>
      </c>
      <c r="B328" s="3" t="s">
        <v>124</v>
      </c>
      <c r="C328" s="3" t="s">
        <v>531</v>
      </c>
      <c r="D328" s="36">
        <v>4469300</v>
      </c>
      <c r="E328" s="35" t="s">
        <v>37</v>
      </c>
      <c r="F328" s="36">
        <v>4469300</v>
      </c>
      <c r="G328" s="35" t="s">
        <v>37</v>
      </c>
      <c r="H328" s="35" t="s">
        <v>37</v>
      </c>
      <c r="I328" s="35" t="s">
        <v>37</v>
      </c>
      <c r="J328" s="35" t="s">
        <v>37</v>
      </c>
      <c r="K328" s="35" t="s">
        <v>37</v>
      </c>
      <c r="L328" s="35" t="s">
        <v>37</v>
      </c>
      <c r="M328" s="35" t="s">
        <v>37</v>
      </c>
      <c r="N328" s="35" t="s">
        <v>37</v>
      </c>
      <c r="O328" s="36">
        <v>4469300</v>
      </c>
      <c r="P328" s="84" t="s">
        <v>37</v>
      </c>
      <c r="Q328" s="81"/>
      <c r="R328" s="84" t="s">
        <v>143</v>
      </c>
      <c r="S328" s="81"/>
      <c r="T328" s="84" t="s">
        <v>124</v>
      </c>
      <c r="U328" s="81"/>
      <c r="V328" s="84" t="s">
        <v>531</v>
      </c>
      <c r="W328" s="81"/>
      <c r="X328" s="80">
        <v>1056767.48</v>
      </c>
      <c r="Y328" s="81"/>
      <c r="Z328" s="84" t="s">
        <v>37</v>
      </c>
      <c r="AA328" s="81"/>
      <c r="AB328" s="80">
        <v>1056767.48</v>
      </c>
      <c r="AC328" s="81"/>
      <c r="AD328" s="84" t="s">
        <v>37</v>
      </c>
      <c r="AE328" s="81"/>
      <c r="AF328" s="84" t="s">
        <v>37</v>
      </c>
      <c r="AG328" s="81"/>
      <c r="AH328" s="84" t="s">
        <v>37</v>
      </c>
      <c r="AI328" s="81"/>
      <c r="AJ328" s="84" t="s">
        <v>37</v>
      </c>
      <c r="AK328" s="81"/>
      <c r="AL328" s="84" t="s">
        <v>37</v>
      </c>
      <c r="AM328" s="81"/>
      <c r="AN328" s="84" t="s">
        <v>37</v>
      </c>
      <c r="AO328" s="81"/>
      <c r="AP328" s="84" t="s">
        <v>37</v>
      </c>
      <c r="AQ328" s="81"/>
      <c r="AR328" s="84" t="s">
        <v>37</v>
      </c>
      <c r="AS328" s="81"/>
      <c r="AT328" s="80">
        <v>1056767.48</v>
      </c>
      <c r="AU328" s="81"/>
      <c r="AV328" s="82">
        <f t="shared" si="10"/>
        <v>23.645033450428478</v>
      </c>
      <c r="AW328" s="83"/>
      <c r="AX328" s="15" t="e">
        <f t="shared" si="11"/>
        <v>#VALUE!</v>
      </c>
    </row>
    <row r="329" spans="1:50" ht="84" x14ac:dyDescent="0.2">
      <c r="A329" s="9" t="s">
        <v>145</v>
      </c>
      <c r="B329" s="3" t="s">
        <v>124</v>
      </c>
      <c r="C329" s="3" t="s">
        <v>532</v>
      </c>
      <c r="D329" s="36">
        <v>4469300</v>
      </c>
      <c r="E329" s="35" t="s">
        <v>37</v>
      </c>
      <c r="F329" s="36">
        <v>4469300</v>
      </c>
      <c r="G329" s="35" t="s">
        <v>37</v>
      </c>
      <c r="H329" s="35" t="s">
        <v>37</v>
      </c>
      <c r="I329" s="35" t="s">
        <v>37</v>
      </c>
      <c r="J329" s="35" t="s">
        <v>37</v>
      </c>
      <c r="K329" s="35" t="s">
        <v>37</v>
      </c>
      <c r="L329" s="35" t="s">
        <v>37</v>
      </c>
      <c r="M329" s="35" t="s">
        <v>37</v>
      </c>
      <c r="N329" s="35" t="s">
        <v>37</v>
      </c>
      <c r="O329" s="36">
        <v>4469300</v>
      </c>
      <c r="P329" s="84" t="s">
        <v>37</v>
      </c>
      <c r="Q329" s="81"/>
      <c r="R329" s="84" t="s">
        <v>145</v>
      </c>
      <c r="S329" s="81"/>
      <c r="T329" s="84" t="s">
        <v>124</v>
      </c>
      <c r="U329" s="81"/>
      <c r="V329" s="84" t="s">
        <v>532</v>
      </c>
      <c r="W329" s="81"/>
      <c r="X329" s="80">
        <v>1056767.48</v>
      </c>
      <c r="Y329" s="81"/>
      <c r="Z329" s="84" t="s">
        <v>37</v>
      </c>
      <c r="AA329" s="81"/>
      <c r="AB329" s="80">
        <v>1056767.48</v>
      </c>
      <c r="AC329" s="81"/>
      <c r="AD329" s="84" t="s">
        <v>37</v>
      </c>
      <c r="AE329" s="81"/>
      <c r="AF329" s="84" t="s">
        <v>37</v>
      </c>
      <c r="AG329" s="81"/>
      <c r="AH329" s="84" t="s">
        <v>37</v>
      </c>
      <c r="AI329" s="81"/>
      <c r="AJ329" s="84" t="s">
        <v>37</v>
      </c>
      <c r="AK329" s="81"/>
      <c r="AL329" s="84" t="s">
        <v>37</v>
      </c>
      <c r="AM329" s="81"/>
      <c r="AN329" s="84" t="s">
        <v>37</v>
      </c>
      <c r="AO329" s="81"/>
      <c r="AP329" s="84" t="s">
        <v>37</v>
      </c>
      <c r="AQ329" s="81"/>
      <c r="AR329" s="84" t="s">
        <v>37</v>
      </c>
      <c r="AS329" s="81"/>
      <c r="AT329" s="80">
        <v>1056767.48</v>
      </c>
      <c r="AU329" s="81"/>
      <c r="AV329" s="82">
        <f t="shared" si="10"/>
        <v>23.645033450428478</v>
      </c>
      <c r="AW329" s="83"/>
      <c r="AX329" s="15" t="e">
        <f t="shared" si="11"/>
        <v>#VALUE!</v>
      </c>
    </row>
    <row r="330" spans="1:50" ht="60" x14ac:dyDescent="0.2">
      <c r="A330" s="9" t="s">
        <v>214</v>
      </c>
      <c r="B330" s="3" t="s">
        <v>124</v>
      </c>
      <c r="C330" s="3" t="s">
        <v>533</v>
      </c>
      <c r="D330" s="36">
        <v>207900</v>
      </c>
      <c r="E330" s="35" t="s">
        <v>37</v>
      </c>
      <c r="F330" s="36">
        <v>207900</v>
      </c>
      <c r="G330" s="35" t="s">
        <v>37</v>
      </c>
      <c r="H330" s="35" t="s">
        <v>37</v>
      </c>
      <c r="I330" s="35" t="s">
        <v>37</v>
      </c>
      <c r="J330" s="35" t="s">
        <v>37</v>
      </c>
      <c r="K330" s="35" t="s">
        <v>37</v>
      </c>
      <c r="L330" s="35" t="s">
        <v>37</v>
      </c>
      <c r="M330" s="35" t="s">
        <v>37</v>
      </c>
      <c r="N330" s="35" t="s">
        <v>37</v>
      </c>
      <c r="O330" s="36">
        <v>207900</v>
      </c>
      <c r="P330" s="84" t="s">
        <v>37</v>
      </c>
      <c r="Q330" s="81"/>
      <c r="R330" s="84" t="s">
        <v>214</v>
      </c>
      <c r="S330" s="81"/>
      <c r="T330" s="84" t="s">
        <v>124</v>
      </c>
      <c r="U330" s="81"/>
      <c r="V330" s="84" t="s">
        <v>533</v>
      </c>
      <c r="W330" s="81"/>
      <c r="X330" s="80">
        <v>51072.51</v>
      </c>
      <c r="Y330" s="81"/>
      <c r="Z330" s="84" t="s">
        <v>37</v>
      </c>
      <c r="AA330" s="81"/>
      <c r="AB330" s="80">
        <v>51072.51</v>
      </c>
      <c r="AC330" s="81"/>
      <c r="AD330" s="84" t="s">
        <v>37</v>
      </c>
      <c r="AE330" s="81"/>
      <c r="AF330" s="84" t="s">
        <v>37</v>
      </c>
      <c r="AG330" s="81"/>
      <c r="AH330" s="84" t="s">
        <v>37</v>
      </c>
      <c r="AI330" s="81"/>
      <c r="AJ330" s="84" t="s">
        <v>37</v>
      </c>
      <c r="AK330" s="81"/>
      <c r="AL330" s="84" t="s">
        <v>37</v>
      </c>
      <c r="AM330" s="81"/>
      <c r="AN330" s="84" t="s">
        <v>37</v>
      </c>
      <c r="AO330" s="81"/>
      <c r="AP330" s="84" t="s">
        <v>37</v>
      </c>
      <c r="AQ330" s="81"/>
      <c r="AR330" s="84" t="s">
        <v>37</v>
      </c>
      <c r="AS330" s="81"/>
      <c r="AT330" s="80">
        <v>51072.51</v>
      </c>
      <c r="AU330" s="81"/>
      <c r="AV330" s="82">
        <f t="shared" si="10"/>
        <v>24.565901875901876</v>
      </c>
      <c r="AW330" s="83"/>
      <c r="AX330" s="15" t="e">
        <f t="shared" si="11"/>
        <v>#VALUE!</v>
      </c>
    </row>
    <row r="331" spans="1:50" ht="84" x14ac:dyDescent="0.2">
      <c r="A331" s="9" t="s">
        <v>147</v>
      </c>
      <c r="B331" s="3" t="s">
        <v>124</v>
      </c>
      <c r="C331" s="3" t="s">
        <v>534</v>
      </c>
      <c r="D331" s="36">
        <v>4261400</v>
      </c>
      <c r="E331" s="35" t="s">
        <v>37</v>
      </c>
      <c r="F331" s="36">
        <v>4261400</v>
      </c>
      <c r="G331" s="35" t="s">
        <v>37</v>
      </c>
      <c r="H331" s="35" t="s">
        <v>37</v>
      </c>
      <c r="I331" s="35" t="s">
        <v>37</v>
      </c>
      <c r="J331" s="35" t="s">
        <v>37</v>
      </c>
      <c r="K331" s="35" t="s">
        <v>37</v>
      </c>
      <c r="L331" s="35" t="s">
        <v>37</v>
      </c>
      <c r="M331" s="35" t="s">
        <v>37</v>
      </c>
      <c r="N331" s="35" t="s">
        <v>37</v>
      </c>
      <c r="O331" s="36">
        <v>4261400</v>
      </c>
      <c r="P331" s="84" t="s">
        <v>37</v>
      </c>
      <c r="Q331" s="81"/>
      <c r="R331" s="84" t="s">
        <v>147</v>
      </c>
      <c r="S331" s="81"/>
      <c r="T331" s="84" t="s">
        <v>124</v>
      </c>
      <c r="U331" s="81"/>
      <c r="V331" s="84" t="s">
        <v>534</v>
      </c>
      <c r="W331" s="81"/>
      <c r="X331" s="80">
        <v>1005694.97</v>
      </c>
      <c r="Y331" s="81"/>
      <c r="Z331" s="84" t="s">
        <v>37</v>
      </c>
      <c r="AA331" s="81"/>
      <c r="AB331" s="80">
        <v>1005694.97</v>
      </c>
      <c r="AC331" s="81"/>
      <c r="AD331" s="84" t="s">
        <v>37</v>
      </c>
      <c r="AE331" s="81"/>
      <c r="AF331" s="84" t="s">
        <v>37</v>
      </c>
      <c r="AG331" s="81"/>
      <c r="AH331" s="84" t="s">
        <v>37</v>
      </c>
      <c r="AI331" s="81"/>
      <c r="AJ331" s="84" t="s">
        <v>37</v>
      </c>
      <c r="AK331" s="81"/>
      <c r="AL331" s="84" t="s">
        <v>37</v>
      </c>
      <c r="AM331" s="81"/>
      <c r="AN331" s="84" t="s">
        <v>37</v>
      </c>
      <c r="AO331" s="81"/>
      <c r="AP331" s="84" t="s">
        <v>37</v>
      </c>
      <c r="AQ331" s="81"/>
      <c r="AR331" s="84" t="s">
        <v>37</v>
      </c>
      <c r="AS331" s="81"/>
      <c r="AT331" s="80">
        <v>1005694.97</v>
      </c>
      <c r="AU331" s="81"/>
      <c r="AV331" s="82">
        <f t="shared" si="10"/>
        <v>23.600107241751537</v>
      </c>
      <c r="AW331" s="83"/>
      <c r="AX331" s="15" t="e">
        <f t="shared" si="11"/>
        <v>#VALUE!</v>
      </c>
    </row>
    <row r="332" spans="1:50" ht="96" x14ac:dyDescent="0.2">
      <c r="A332" s="9" t="s">
        <v>296</v>
      </c>
      <c r="B332" s="3" t="s">
        <v>124</v>
      </c>
      <c r="C332" s="3" t="s">
        <v>535</v>
      </c>
      <c r="D332" s="36">
        <v>93901500</v>
      </c>
      <c r="E332" s="35" t="s">
        <v>37</v>
      </c>
      <c r="F332" s="36">
        <v>93901500</v>
      </c>
      <c r="G332" s="35" t="s">
        <v>37</v>
      </c>
      <c r="H332" s="35" t="s">
        <v>37</v>
      </c>
      <c r="I332" s="35" t="s">
        <v>37</v>
      </c>
      <c r="J332" s="35" t="s">
        <v>37</v>
      </c>
      <c r="K332" s="35" t="s">
        <v>37</v>
      </c>
      <c r="L332" s="35" t="s">
        <v>37</v>
      </c>
      <c r="M332" s="36">
        <v>87910000</v>
      </c>
      <c r="N332" s="35" t="s">
        <v>37</v>
      </c>
      <c r="O332" s="36">
        <v>5991500</v>
      </c>
      <c r="P332" s="84" t="s">
        <v>37</v>
      </c>
      <c r="Q332" s="81"/>
      <c r="R332" s="84" t="s">
        <v>296</v>
      </c>
      <c r="S332" s="81"/>
      <c r="T332" s="84" t="s">
        <v>124</v>
      </c>
      <c r="U332" s="81"/>
      <c r="V332" s="84" t="s">
        <v>535</v>
      </c>
      <c r="W332" s="81"/>
      <c r="X332" s="80">
        <v>33073303.460000001</v>
      </c>
      <c r="Y332" s="81"/>
      <c r="Z332" s="84" t="s">
        <v>37</v>
      </c>
      <c r="AA332" s="81"/>
      <c r="AB332" s="80">
        <v>33073303.460000001</v>
      </c>
      <c r="AC332" s="81"/>
      <c r="AD332" s="84" t="s">
        <v>37</v>
      </c>
      <c r="AE332" s="81"/>
      <c r="AF332" s="84" t="s">
        <v>37</v>
      </c>
      <c r="AG332" s="81"/>
      <c r="AH332" s="84" t="s">
        <v>37</v>
      </c>
      <c r="AI332" s="81"/>
      <c r="AJ332" s="84" t="s">
        <v>37</v>
      </c>
      <c r="AK332" s="81"/>
      <c r="AL332" s="84" t="s">
        <v>37</v>
      </c>
      <c r="AM332" s="81"/>
      <c r="AN332" s="84" t="s">
        <v>37</v>
      </c>
      <c r="AO332" s="81"/>
      <c r="AP332" s="80">
        <v>30867486.800000001</v>
      </c>
      <c r="AQ332" s="81"/>
      <c r="AR332" s="84" t="s">
        <v>37</v>
      </c>
      <c r="AS332" s="81"/>
      <c r="AT332" s="80">
        <v>2205816.66</v>
      </c>
      <c r="AU332" s="81"/>
      <c r="AV332" s="82">
        <f t="shared" si="10"/>
        <v>35.22127278052001</v>
      </c>
      <c r="AW332" s="83"/>
      <c r="AX332" s="15">
        <f t="shared" si="11"/>
        <v>35.11260015925378</v>
      </c>
    </row>
    <row r="333" spans="1:50" ht="36" x14ac:dyDescent="0.2">
      <c r="A333" s="9" t="s">
        <v>459</v>
      </c>
      <c r="B333" s="3" t="s">
        <v>124</v>
      </c>
      <c r="C333" s="3" t="s">
        <v>536</v>
      </c>
      <c r="D333" s="36">
        <v>5991500</v>
      </c>
      <c r="E333" s="35" t="s">
        <v>37</v>
      </c>
      <c r="F333" s="36">
        <v>5991500</v>
      </c>
      <c r="G333" s="35" t="s">
        <v>37</v>
      </c>
      <c r="H333" s="35" t="s">
        <v>37</v>
      </c>
      <c r="I333" s="35" t="s">
        <v>37</v>
      </c>
      <c r="J333" s="35" t="s">
        <v>37</v>
      </c>
      <c r="K333" s="35" t="s">
        <v>37</v>
      </c>
      <c r="L333" s="35" t="s">
        <v>37</v>
      </c>
      <c r="M333" s="35" t="s">
        <v>37</v>
      </c>
      <c r="N333" s="35" t="s">
        <v>37</v>
      </c>
      <c r="O333" s="36">
        <v>5991500</v>
      </c>
      <c r="P333" s="84" t="s">
        <v>37</v>
      </c>
      <c r="Q333" s="81"/>
      <c r="R333" s="84" t="s">
        <v>459</v>
      </c>
      <c r="S333" s="81"/>
      <c r="T333" s="84" t="s">
        <v>124</v>
      </c>
      <c r="U333" s="81"/>
      <c r="V333" s="84" t="s">
        <v>536</v>
      </c>
      <c r="W333" s="81"/>
      <c r="X333" s="80">
        <v>2205816.66</v>
      </c>
      <c r="Y333" s="81"/>
      <c r="Z333" s="84" t="s">
        <v>37</v>
      </c>
      <c r="AA333" s="81"/>
      <c r="AB333" s="80">
        <v>2205816.66</v>
      </c>
      <c r="AC333" s="81"/>
      <c r="AD333" s="84" t="s">
        <v>37</v>
      </c>
      <c r="AE333" s="81"/>
      <c r="AF333" s="84" t="s">
        <v>37</v>
      </c>
      <c r="AG333" s="81"/>
      <c r="AH333" s="84" t="s">
        <v>37</v>
      </c>
      <c r="AI333" s="81"/>
      <c r="AJ333" s="84" t="s">
        <v>37</v>
      </c>
      <c r="AK333" s="81"/>
      <c r="AL333" s="84" t="s">
        <v>37</v>
      </c>
      <c r="AM333" s="81"/>
      <c r="AN333" s="84" t="s">
        <v>37</v>
      </c>
      <c r="AO333" s="81"/>
      <c r="AP333" s="84" t="s">
        <v>37</v>
      </c>
      <c r="AQ333" s="81"/>
      <c r="AR333" s="84" t="s">
        <v>37</v>
      </c>
      <c r="AS333" s="81"/>
      <c r="AT333" s="80">
        <v>2205816.66</v>
      </c>
      <c r="AU333" s="81"/>
      <c r="AV333" s="82">
        <f t="shared" si="10"/>
        <v>36.815766669448386</v>
      </c>
      <c r="AW333" s="83"/>
      <c r="AX333" s="15" t="e">
        <f t="shared" si="11"/>
        <v>#VALUE!</v>
      </c>
    </row>
    <row r="334" spans="1:50" ht="156" x14ac:dyDescent="0.2">
      <c r="A334" s="9" t="s">
        <v>461</v>
      </c>
      <c r="B334" s="3" t="s">
        <v>124</v>
      </c>
      <c r="C334" s="3" t="s">
        <v>537</v>
      </c>
      <c r="D334" s="36">
        <v>5723900</v>
      </c>
      <c r="E334" s="35" t="s">
        <v>37</v>
      </c>
      <c r="F334" s="36">
        <v>5723900</v>
      </c>
      <c r="G334" s="35" t="s">
        <v>37</v>
      </c>
      <c r="H334" s="35" t="s">
        <v>37</v>
      </c>
      <c r="I334" s="35" t="s">
        <v>37</v>
      </c>
      <c r="J334" s="35" t="s">
        <v>37</v>
      </c>
      <c r="K334" s="35" t="s">
        <v>37</v>
      </c>
      <c r="L334" s="35" t="s">
        <v>37</v>
      </c>
      <c r="M334" s="35" t="s">
        <v>37</v>
      </c>
      <c r="N334" s="35" t="s">
        <v>37</v>
      </c>
      <c r="O334" s="36">
        <v>5723900</v>
      </c>
      <c r="P334" s="84" t="s">
        <v>37</v>
      </c>
      <c r="Q334" s="81"/>
      <c r="R334" s="84" t="s">
        <v>461</v>
      </c>
      <c r="S334" s="81"/>
      <c r="T334" s="84" t="s">
        <v>124</v>
      </c>
      <c r="U334" s="81"/>
      <c r="V334" s="84" t="s">
        <v>537</v>
      </c>
      <c r="W334" s="81"/>
      <c r="X334" s="80">
        <v>2205816.66</v>
      </c>
      <c r="Y334" s="81"/>
      <c r="Z334" s="84" t="s">
        <v>37</v>
      </c>
      <c r="AA334" s="81"/>
      <c r="AB334" s="80">
        <v>2205816.66</v>
      </c>
      <c r="AC334" s="81"/>
      <c r="AD334" s="84" t="s">
        <v>37</v>
      </c>
      <c r="AE334" s="81"/>
      <c r="AF334" s="84" t="s">
        <v>37</v>
      </c>
      <c r="AG334" s="81"/>
      <c r="AH334" s="84" t="s">
        <v>37</v>
      </c>
      <c r="AI334" s="81"/>
      <c r="AJ334" s="84" t="s">
        <v>37</v>
      </c>
      <c r="AK334" s="81"/>
      <c r="AL334" s="84" t="s">
        <v>37</v>
      </c>
      <c r="AM334" s="81"/>
      <c r="AN334" s="84" t="s">
        <v>37</v>
      </c>
      <c r="AO334" s="81"/>
      <c r="AP334" s="84" t="s">
        <v>37</v>
      </c>
      <c r="AQ334" s="81"/>
      <c r="AR334" s="84" t="s">
        <v>37</v>
      </c>
      <c r="AS334" s="81"/>
      <c r="AT334" s="80">
        <v>2205816.66</v>
      </c>
      <c r="AU334" s="81"/>
      <c r="AV334" s="82">
        <f t="shared" si="10"/>
        <v>38.536953126364892</v>
      </c>
      <c r="AW334" s="83"/>
      <c r="AX334" s="15" t="e">
        <f t="shared" si="11"/>
        <v>#VALUE!</v>
      </c>
    </row>
    <row r="335" spans="1:50" ht="48" x14ac:dyDescent="0.2">
      <c r="A335" s="9" t="s">
        <v>463</v>
      </c>
      <c r="B335" s="3" t="s">
        <v>124</v>
      </c>
      <c r="C335" s="3" t="s">
        <v>538</v>
      </c>
      <c r="D335" s="36">
        <v>267600</v>
      </c>
      <c r="E335" s="35" t="s">
        <v>37</v>
      </c>
      <c r="F335" s="36">
        <v>267600</v>
      </c>
      <c r="G335" s="35" t="s">
        <v>37</v>
      </c>
      <c r="H335" s="35" t="s">
        <v>37</v>
      </c>
      <c r="I335" s="35" t="s">
        <v>37</v>
      </c>
      <c r="J335" s="35" t="s">
        <v>37</v>
      </c>
      <c r="K335" s="35" t="s">
        <v>37</v>
      </c>
      <c r="L335" s="35" t="s">
        <v>37</v>
      </c>
      <c r="M335" s="35" t="s">
        <v>37</v>
      </c>
      <c r="N335" s="35" t="s">
        <v>37</v>
      </c>
      <c r="O335" s="36">
        <v>267600</v>
      </c>
      <c r="P335" s="84" t="s">
        <v>37</v>
      </c>
      <c r="Q335" s="81"/>
      <c r="R335" s="84" t="s">
        <v>463</v>
      </c>
      <c r="S335" s="81"/>
      <c r="T335" s="84" t="s">
        <v>124</v>
      </c>
      <c r="U335" s="81"/>
      <c r="V335" s="84" t="s">
        <v>538</v>
      </c>
      <c r="W335" s="81"/>
      <c r="X335" s="84" t="s">
        <v>37</v>
      </c>
      <c r="Y335" s="81"/>
      <c r="Z335" s="84" t="s">
        <v>37</v>
      </c>
      <c r="AA335" s="81"/>
      <c r="AB335" s="84" t="s">
        <v>37</v>
      </c>
      <c r="AC335" s="81"/>
      <c r="AD335" s="84" t="s">
        <v>37</v>
      </c>
      <c r="AE335" s="81"/>
      <c r="AF335" s="84" t="s">
        <v>37</v>
      </c>
      <c r="AG335" s="81"/>
      <c r="AH335" s="84" t="s">
        <v>37</v>
      </c>
      <c r="AI335" s="81"/>
      <c r="AJ335" s="84" t="s">
        <v>37</v>
      </c>
      <c r="AK335" s="81"/>
      <c r="AL335" s="84" t="s">
        <v>37</v>
      </c>
      <c r="AM335" s="81"/>
      <c r="AN335" s="84" t="s">
        <v>37</v>
      </c>
      <c r="AO335" s="81"/>
      <c r="AP335" s="84" t="s">
        <v>37</v>
      </c>
      <c r="AQ335" s="81"/>
      <c r="AR335" s="84" t="s">
        <v>37</v>
      </c>
      <c r="AS335" s="81"/>
      <c r="AT335" s="84" t="s">
        <v>37</v>
      </c>
      <c r="AU335" s="81"/>
      <c r="AV335" s="82" t="e">
        <f t="shared" si="10"/>
        <v>#VALUE!</v>
      </c>
      <c r="AW335" s="83"/>
      <c r="AX335" s="15" t="e">
        <f t="shared" si="11"/>
        <v>#VALUE!</v>
      </c>
    </row>
    <row r="336" spans="1:50" ht="36" x14ac:dyDescent="0.2">
      <c r="A336" s="9" t="s">
        <v>298</v>
      </c>
      <c r="B336" s="3" t="s">
        <v>124</v>
      </c>
      <c r="C336" s="3" t="s">
        <v>539</v>
      </c>
      <c r="D336" s="36">
        <v>87910000</v>
      </c>
      <c r="E336" s="35" t="s">
        <v>37</v>
      </c>
      <c r="F336" s="36">
        <v>87910000</v>
      </c>
      <c r="G336" s="35" t="s">
        <v>37</v>
      </c>
      <c r="H336" s="35" t="s">
        <v>37</v>
      </c>
      <c r="I336" s="35" t="s">
        <v>37</v>
      </c>
      <c r="J336" s="35" t="s">
        <v>37</v>
      </c>
      <c r="K336" s="35" t="s">
        <v>37</v>
      </c>
      <c r="L336" s="35" t="s">
        <v>37</v>
      </c>
      <c r="M336" s="36">
        <v>87910000</v>
      </c>
      <c r="N336" s="35" t="s">
        <v>37</v>
      </c>
      <c r="O336" s="35" t="s">
        <v>37</v>
      </c>
      <c r="P336" s="84" t="s">
        <v>37</v>
      </c>
      <c r="Q336" s="81"/>
      <c r="R336" s="84" t="s">
        <v>298</v>
      </c>
      <c r="S336" s="81"/>
      <c r="T336" s="84" t="s">
        <v>124</v>
      </c>
      <c r="U336" s="81"/>
      <c r="V336" s="84" t="s">
        <v>539</v>
      </c>
      <c r="W336" s="81"/>
      <c r="X336" s="80">
        <v>30867486.800000001</v>
      </c>
      <c r="Y336" s="81"/>
      <c r="Z336" s="84" t="s">
        <v>37</v>
      </c>
      <c r="AA336" s="81"/>
      <c r="AB336" s="80">
        <v>30867486.800000001</v>
      </c>
      <c r="AC336" s="81"/>
      <c r="AD336" s="84" t="s">
        <v>37</v>
      </c>
      <c r="AE336" s="81"/>
      <c r="AF336" s="84" t="s">
        <v>37</v>
      </c>
      <c r="AG336" s="81"/>
      <c r="AH336" s="84" t="s">
        <v>37</v>
      </c>
      <c r="AI336" s="81"/>
      <c r="AJ336" s="84" t="s">
        <v>37</v>
      </c>
      <c r="AK336" s="81"/>
      <c r="AL336" s="84" t="s">
        <v>37</v>
      </c>
      <c r="AM336" s="81"/>
      <c r="AN336" s="84" t="s">
        <v>37</v>
      </c>
      <c r="AO336" s="81"/>
      <c r="AP336" s="80">
        <v>30867486.800000001</v>
      </c>
      <c r="AQ336" s="81"/>
      <c r="AR336" s="84" t="s">
        <v>37</v>
      </c>
      <c r="AS336" s="81"/>
      <c r="AT336" s="84" t="s">
        <v>37</v>
      </c>
      <c r="AU336" s="81"/>
      <c r="AV336" s="82">
        <f t="shared" si="10"/>
        <v>35.11260015925378</v>
      </c>
      <c r="AW336" s="83"/>
      <c r="AX336" s="15">
        <f t="shared" si="11"/>
        <v>35.11260015925378</v>
      </c>
    </row>
    <row r="337" spans="1:50" ht="156" x14ac:dyDescent="0.2">
      <c r="A337" s="9" t="s">
        <v>362</v>
      </c>
      <c r="B337" s="3" t="s">
        <v>124</v>
      </c>
      <c r="C337" s="3" t="s">
        <v>540</v>
      </c>
      <c r="D337" s="36">
        <v>77554700</v>
      </c>
      <c r="E337" s="35" t="s">
        <v>37</v>
      </c>
      <c r="F337" s="36">
        <v>77554700</v>
      </c>
      <c r="G337" s="35" t="s">
        <v>37</v>
      </c>
      <c r="H337" s="35" t="s">
        <v>37</v>
      </c>
      <c r="I337" s="35" t="s">
        <v>37</v>
      </c>
      <c r="J337" s="35" t="s">
        <v>37</v>
      </c>
      <c r="K337" s="35" t="s">
        <v>37</v>
      </c>
      <c r="L337" s="35" t="s">
        <v>37</v>
      </c>
      <c r="M337" s="36">
        <v>77554700</v>
      </c>
      <c r="N337" s="35" t="s">
        <v>37</v>
      </c>
      <c r="O337" s="35" t="s">
        <v>37</v>
      </c>
      <c r="P337" s="84" t="s">
        <v>37</v>
      </c>
      <c r="Q337" s="81"/>
      <c r="R337" s="84" t="s">
        <v>362</v>
      </c>
      <c r="S337" s="81"/>
      <c r="T337" s="84" t="s">
        <v>124</v>
      </c>
      <c r="U337" s="81"/>
      <c r="V337" s="84" t="s">
        <v>540</v>
      </c>
      <c r="W337" s="81"/>
      <c r="X337" s="80">
        <v>29885883.300000001</v>
      </c>
      <c r="Y337" s="81"/>
      <c r="Z337" s="84" t="s">
        <v>37</v>
      </c>
      <c r="AA337" s="81"/>
      <c r="AB337" s="80">
        <v>29885883.300000001</v>
      </c>
      <c r="AC337" s="81"/>
      <c r="AD337" s="84" t="s">
        <v>37</v>
      </c>
      <c r="AE337" s="81"/>
      <c r="AF337" s="84" t="s">
        <v>37</v>
      </c>
      <c r="AG337" s="81"/>
      <c r="AH337" s="84" t="s">
        <v>37</v>
      </c>
      <c r="AI337" s="81"/>
      <c r="AJ337" s="84" t="s">
        <v>37</v>
      </c>
      <c r="AK337" s="81"/>
      <c r="AL337" s="84" t="s">
        <v>37</v>
      </c>
      <c r="AM337" s="81"/>
      <c r="AN337" s="84" t="s">
        <v>37</v>
      </c>
      <c r="AO337" s="81"/>
      <c r="AP337" s="80">
        <v>29885883.300000001</v>
      </c>
      <c r="AQ337" s="81"/>
      <c r="AR337" s="84" t="s">
        <v>37</v>
      </c>
      <c r="AS337" s="81"/>
      <c r="AT337" s="84" t="s">
        <v>37</v>
      </c>
      <c r="AU337" s="81"/>
      <c r="AV337" s="82">
        <f t="shared" si="10"/>
        <v>38.535231649403585</v>
      </c>
      <c r="AW337" s="83"/>
      <c r="AX337" s="15">
        <f t="shared" si="11"/>
        <v>38.535231649403585</v>
      </c>
    </row>
    <row r="338" spans="1:50" ht="48" x14ac:dyDescent="0.2">
      <c r="A338" s="9" t="s">
        <v>300</v>
      </c>
      <c r="B338" s="3" t="s">
        <v>124</v>
      </c>
      <c r="C338" s="3" t="s">
        <v>541</v>
      </c>
      <c r="D338" s="36">
        <v>10355300</v>
      </c>
      <c r="E338" s="35" t="s">
        <v>37</v>
      </c>
      <c r="F338" s="36">
        <v>10355300</v>
      </c>
      <c r="G338" s="35" t="s">
        <v>37</v>
      </c>
      <c r="H338" s="35" t="s">
        <v>37</v>
      </c>
      <c r="I338" s="35" t="s">
        <v>37</v>
      </c>
      <c r="J338" s="35" t="s">
        <v>37</v>
      </c>
      <c r="K338" s="35" t="s">
        <v>37</v>
      </c>
      <c r="L338" s="35" t="s">
        <v>37</v>
      </c>
      <c r="M338" s="36">
        <v>10355300</v>
      </c>
      <c r="N338" s="35" t="s">
        <v>37</v>
      </c>
      <c r="O338" s="35" t="s">
        <v>37</v>
      </c>
      <c r="P338" s="84" t="s">
        <v>37</v>
      </c>
      <c r="Q338" s="81"/>
      <c r="R338" s="84" t="s">
        <v>300</v>
      </c>
      <c r="S338" s="81"/>
      <c r="T338" s="84" t="s">
        <v>124</v>
      </c>
      <c r="U338" s="81"/>
      <c r="V338" s="84" t="s">
        <v>541</v>
      </c>
      <c r="W338" s="81"/>
      <c r="X338" s="80">
        <v>981603.5</v>
      </c>
      <c r="Y338" s="81"/>
      <c r="Z338" s="84" t="s">
        <v>37</v>
      </c>
      <c r="AA338" s="81"/>
      <c r="AB338" s="80">
        <v>981603.5</v>
      </c>
      <c r="AC338" s="81"/>
      <c r="AD338" s="84" t="s">
        <v>37</v>
      </c>
      <c r="AE338" s="81"/>
      <c r="AF338" s="84" t="s">
        <v>37</v>
      </c>
      <c r="AG338" s="81"/>
      <c r="AH338" s="84" t="s">
        <v>37</v>
      </c>
      <c r="AI338" s="81"/>
      <c r="AJ338" s="84" t="s">
        <v>37</v>
      </c>
      <c r="AK338" s="81"/>
      <c r="AL338" s="84" t="s">
        <v>37</v>
      </c>
      <c r="AM338" s="81"/>
      <c r="AN338" s="84" t="s">
        <v>37</v>
      </c>
      <c r="AO338" s="81"/>
      <c r="AP338" s="80">
        <v>981603.5</v>
      </c>
      <c r="AQ338" s="81"/>
      <c r="AR338" s="84" t="s">
        <v>37</v>
      </c>
      <c r="AS338" s="81"/>
      <c r="AT338" s="84" t="s">
        <v>37</v>
      </c>
      <c r="AU338" s="81"/>
      <c r="AV338" s="82">
        <f t="shared" si="10"/>
        <v>9.4792376850501689</v>
      </c>
      <c r="AW338" s="83"/>
      <c r="AX338" s="15">
        <f t="shared" si="11"/>
        <v>9.4792376850501689</v>
      </c>
    </row>
    <row r="339" spans="1:50" ht="24" x14ac:dyDescent="0.2">
      <c r="A339" s="9" t="s">
        <v>163</v>
      </c>
      <c r="B339" s="3" t="s">
        <v>124</v>
      </c>
      <c r="C339" s="3" t="s">
        <v>542</v>
      </c>
      <c r="D339" s="36">
        <v>3916800</v>
      </c>
      <c r="E339" s="35" t="s">
        <v>37</v>
      </c>
      <c r="F339" s="36">
        <v>3916800</v>
      </c>
      <c r="G339" s="35" t="s">
        <v>37</v>
      </c>
      <c r="H339" s="35" t="s">
        <v>37</v>
      </c>
      <c r="I339" s="35" t="s">
        <v>37</v>
      </c>
      <c r="J339" s="35" t="s">
        <v>37</v>
      </c>
      <c r="K339" s="35" t="s">
        <v>37</v>
      </c>
      <c r="L339" s="35" t="s">
        <v>37</v>
      </c>
      <c r="M339" s="36">
        <v>3527800</v>
      </c>
      <c r="N339" s="35" t="s">
        <v>37</v>
      </c>
      <c r="O339" s="36">
        <v>389000</v>
      </c>
      <c r="P339" s="84" t="s">
        <v>37</v>
      </c>
      <c r="Q339" s="81"/>
      <c r="R339" s="84" t="s">
        <v>163</v>
      </c>
      <c r="S339" s="81"/>
      <c r="T339" s="84" t="s">
        <v>124</v>
      </c>
      <c r="U339" s="81"/>
      <c r="V339" s="84" t="s">
        <v>542</v>
      </c>
      <c r="W339" s="81"/>
      <c r="X339" s="80">
        <v>554.27</v>
      </c>
      <c r="Y339" s="81"/>
      <c r="Z339" s="84" t="s">
        <v>37</v>
      </c>
      <c r="AA339" s="81"/>
      <c r="AB339" s="80">
        <v>554.27</v>
      </c>
      <c r="AC339" s="81"/>
      <c r="AD339" s="84" t="s">
        <v>37</v>
      </c>
      <c r="AE339" s="81"/>
      <c r="AF339" s="84" t="s">
        <v>37</v>
      </c>
      <c r="AG339" s="81"/>
      <c r="AH339" s="84" t="s">
        <v>37</v>
      </c>
      <c r="AI339" s="81"/>
      <c r="AJ339" s="84" t="s">
        <v>37</v>
      </c>
      <c r="AK339" s="81"/>
      <c r="AL339" s="84" t="s">
        <v>37</v>
      </c>
      <c r="AM339" s="81"/>
      <c r="AN339" s="84" t="s">
        <v>37</v>
      </c>
      <c r="AO339" s="81"/>
      <c r="AP339" s="84" t="s">
        <v>37</v>
      </c>
      <c r="AQ339" s="81"/>
      <c r="AR339" s="84" t="s">
        <v>37</v>
      </c>
      <c r="AS339" s="81"/>
      <c r="AT339" s="80">
        <v>554.27</v>
      </c>
      <c r="AU339" s="81"/>
      <c r="AV339" s="82">
        <f t="shared" si="10"/>
        <v>1.4151092728758171E-2</v>
      </c>
      <c r="AW339" s="83"/>
      <c r="AX339" s="15" t="e">
        <f t="shared" si="11"/>
        <v>#VALUE!</v>
      </c>
    </row>
    <row r="340" spans="1:50" ht="36" x14ac:dyDescent="0.2">
      <c r="A340" s="9" t="s">
        <v>165</v>
      </c>
      <c r="B340" s="3" t="s">
        <v>124</v>
      </c>
      <c r="C340" s="3" t="s">
        <v>543</v>
      </c>
      <c r="D340" s="36">
        <v>389000</v>
      </c>
      <c r="E340" s="35" t="s">
        <v>37</v>
      </c>
      <c r="F340" s="36">
        <v>389000</v>
      </c>
      <c r="G340" s="35" t="s">
        <v>37</v>
      </c>
      <c r="H340" s="35" t="s">
        <v>37</v>
      </c>
      <c r="I340" s="35" t="s">
        <v>37</v>
      </c>
      <c r="J340" s="35" t="s">
        <v>37</v>
      </c>
      <c r="K340" s="35" t="s">
        <v>37</v>
      </c>
      <c r="L340" s="35" t="s">
        <v>37</v>
      </c>
      <c r="M340" s="35" t="s">
        <v>37</v>
      </c>
      <c r="N340" s="35" t="s">
        <v>37</v>
      </c>
      <c r="O340" s="36">
        <v>389000</v>
      </c>
      <c r="P340" s="84" t="s">
        <v>37</v>
      </c>
      <c r="Q340" s="81"/>
      <c r="R340" s="84" t="s">
        <v>165</v>
      </c>
      <c r="S340" s="81"/>
      <c r="T340" s="84" t="s">
        <v>124</v>
      </c>
      <c r="U340" s="81"/>
      <c r="V340" s="84" t="s">
        <v>543</v>
      </c>
      <c r="W340" s="81"/>
      <c r="X340" s="80">
        <v>554.27</v>
      </c>
      <c r="Y340" s="81"/>
      <c r="Z340" s="84" t="s">
        <v>37</v>
      </c>
      <c r="AA340" s="81"/>
      <c r="AB340" s="80">
        <v>554.27</v>
      </c>
      <c r="AC340" s="81"/>
      <c r="AD340" s="84" t="s">
        <v>37</v>
      </c>
      <c r="AE340" s="81"/>
      <c r="AF340" s="84" t="s">
        <v>37</v>
      </c>
      <c r="AG340" s="81"/>
      <c r="AH340" s="84" t="s">
        <v>37</v>
      </c>
      <c r="AI340" s="81"/>
      <c r="AJ340" s="84" t="s">
        <v>37</v>
      </c>
      <c r="AK340" s="81"/>
      <c r="AL340" s="84" t="s">
        <v>37</v>
      </c>
      <c r="AM340" s="81"/>
      <c r="AN340" s="84" t="s">
        <v>37</v>
      </c>
      <c r="AO340" s="81"/>
      <c r="AP340" s="84" t="s">
        <v>37</v>
      </c>
      <c r="AQ340" s="81"/>
      <c r="AR340" s="84" t="s">
        <v>37</v>
      </c>
      <c r="AS340" s="81"/>
      <c r="AT340" s="80">
        <v>554.27</v>
      </c>
      <c r="AU340" s="81"/>
      <c r="AV340" s="82">
        <f t="shared" si="10"/>
        <v>0.14248586118251927</v>
      </c>
      <c r="AW340" s="83"/>
      <c r="AX340" s="15" t="e">
        <f t="shared" si="11"/>
        <v>#VALUE!</v>
      </c>
    </row>
    <row r="341" spans="1:50" ht="60" customHeight="1" x14ac:dyDescent="0.2">
      <c r="A341" s="9" t="s">
        <v>240</v>
      </c>
      <c r="B341" s="3" t="s">
        <v>124</v>
      </c>
      <c r="C341" s="3" t="s">
        <v>544</v>
      </c>
      <c r="D341" s="36">
        <v>386600</v>
      </c>
      <c r="E341" s="35" t="s">
        <v>37</v>
      </c>
      <c r="F341" s="36">
        <v>386600</v>
      </c>
      <c r="G341" s="35" t="s">
        <v>37</v>
      </c>
      <c r="H341" s="35" t="s">
        <v>37</v>
      </c>
      <c r="I341" s="35" t="s">
        <v>37</v>
      </c>
      <c r="J341" s="35" t="s">
        <v>37</v>
      </c>
      <c r="K341" s="35" t="s">
        <v>37</v>
      </c>
      <c r="L341" s="35" t="s">
        <v>37</v>
      </c>
      <c r="M341" s="35" t="s">
        <v>37</v>
      </c>
      <c r="N341" s="35" t="s">
        <v>37</v>
      </c>
      <c r="O341" s="36">
        <v>386600</v>
      </c>
      <c r="P341" s="84" t="s">
        <v>37</v>
      </c>
      <c r="Q341" s="81"/>
      <c r="R341" s="84" t="s">
        <v>240</v>
      </c>
      <c r="S341" s="81"/>
      <c r="T341" s="84" t="s">
        <v>124</v>
      </c>
      <c r="U341" s="81"/>
      <c r="V341" s="84" t="s">
        <v>544</v>
      </c>
      <c r="W341" s="81"/>
      <c r="X341" s="84" t="s">
        <v>37</v>
      </c>
      <c r="Y341" s="81"/>
      <c r="Z341" s="84" t="s">
        <v>37</v>
      </c>
      <c r="AA341" s="81"/>
      <c r="AB341" s="84" t="s">
        <v>37</v>
      </c>
      <c r="AC341" s="81"/>
      <c r="AD341" s="84" t="s">
        <v>37</v>
      </c>
      <c r="AE341" s="81"/>
      <c r="AF341" s="84" t="s">
        <v>37</v>
      </c>
      <c r="AG341" s="81"/>
      <c r="AH341" s="84" t="s">
        <v>37</v>
      </c>
      <c r="AI341" s="81"/>
      <c r="AJ341" s="84" t="s">
        <v>37</v>
      </c>
      <c r="AK341" s="81"/>
      <c r="AL341" s="84" t="s">
        <v>37</v>
      </c>
      <c r="AM341" s="81"/>
      <c r="AN341" s="84" t="s">
        <v>37</v>
      </c>
      <c r="AO341" s="81"/>
      <c r="AP341" s="84" t="s">
        <v>37</v>
      </c>
      <c r="AQ341" s="81"/>
      <c r="AR341" s="84" t="s">
        <v>37</v>
      </c>
      <c r="AS341" s="81"/>
      <c r="AT341" s="84" t="s">
        <v>37</v>
      </c>
      <c r="AU341" s="81"/>
      <c r="AV341" s="82" t="e">
        <f t="shared" si="10"/>
        <v>#VALUE!</v>
      </c>
      <c r="AW341" s="83"/>
      <c r="AX341" s="15" t="e">
        <f t="shared" si="11"/>
        <v>#VALUE!</v>
      </c>
    </row>
    <row r="342" spans="1:50" ht="24" x14ac:dyDescent="0.2">
      <c r="A342" s="9" t="s">
        <v>167</v>
      </c>
      <c r="B342" s="3" t="s">
        <v>124</v>
      </c>
      <c r="C342" s="3" t="s">
        <v>545</v>
      </c>
      <c r="D342" s="36">
        <v>1400</v>
      </c>
      <c r="E342" s="35" t="s">
        <v>37</v>
      </c>
      <c r="F342" s="36">
        <v>1400</v>
      </c>
      <c r="G342" s="35" t="s">
        <v>37</v>
      </c>
      <c r="H342" s="35" t="s">
        <v>37</v>
      </c>
      <c r="I342" s="35" t="s">
        <v>37</v>
      </c>
      <c r="J342" s="35" t="s">
        <v>37</v>
      </c>
      <c r="K342" s="35" t="s">
        <v>37</v>
      </c>
      <c r="L342" s="35" t="s">
        <v>37</v>
      </c>
      <c r="M342" s="35" t="s">
        <v>37</v>
      </c>
      <c r="N342" s="35" t="s">
        <v>37</v>
      </c>
      <c r="O342" s="36">
        <v>1400</v>
      </c>
      <c r="P342" s="84" t="s">
        <v>37</v>
      </c>
      <c r="Q342" s="81"/>
      <c r="R342" s="84" t="s">
        <v>167</v>
      </c>
      <c r="S342" s="81"/>
      <c r="T342" s="84" t="s">
        <v>124</v>
      </c>
      <c r="U342" s="81"/>
      <c r="V342" s="84" t="s">
        <v>545</v>
      </c>
      <c r="W342" s="81"/>
      <c r="X342" s="84" t="s">
        <v>37</v>
      </c>
      <c r="Y342" s="81"/>
      <c r="Z342" s="84" t="s">
        <v>37</v>
      </c>
      <c r="AA342" s="81"/>
      <c r="AB342" s="84" t="s">
        <v>37</v>
      </c>
      <c r="AC342" s="81"/>
      <c r="AD342" s="84" t="s">
        <v>37</v>
      </c>
      <c r="AE342" s="81"/>
      <c r="AF342" s="84" t="s">
        <v>37</v>
      </c>
      <c r="AG342" s="81"/>
      <c r="AH342" s="84" t="s">
        <v>37</v>
      </c>
      <c r="AI342" s="81"/>
      <c r="AJ342" s="84" t="s">
        <v>37</v>
      </c>
      <c r="AK342" s="81"/>
      <c r="AL342" s="84" t="s">
        <v>37</v>
      </c>
      <c r="AM342" s="81"/>
      <c r="AN342" s="84" t="s">
        <v>37</v>
      </c>
      <c r="AO342" s="81"/>
      <c r="AP342" s="84" t="s">
        <v>37</v>
      </c>
      <c r="AQ342" s="81"/>
      <c r="AR342" s="84" t="s">
        <v>37</v>
      </c>
      <c r="AS342" s="81"/>
      <c r="AT342" s="84" t="s">
        <v>37</v>
      </c>
      <c r="AU342" s="81"/>
      <c r="AV342" s="82" t="e">
        <f t="shared" si="10"/>
        <v>#VALUE!</v>
      </c>
      <c r="AW342" s="83"/>
      <c r="AX342" s="15" t="e">
        <f t="shared" si="11"/>
        <v>#VALUE!</v>
      </c>
    </row>
    <row r="343" spans="1:50" ht="24" x14ac:dyDescent="0.2">
      <c r="A343" s="9" t="s">
        <v>169</v>
      </c>
      <c r="B343" s="3" t="s">
        <v>124</v>
      </c>
      <c r="C343" s="3" t="s">
        <v>546</v>
      </c>
      <c r="D343" s="36">
        <v>1000</v>
      </c>
      <c r="E343" s="35" t="s">
        <v>37</v>
      </c>
      <c r="F343" s="36">
        <v>1000</v>
      </c>
      <c r="G343" s="35" t="s">
        <v>37</v>
      </c>
      <c r="H343" s="35" t="s">
        <v>37</v>
      </c>
      <c r="I343" s="35" t="s">
        <v>37</v>
      </c>
      <c r="J343" s="35" t="s">
        <v>37</v>
      </c>
      <c r="K343" s="35" t="s">
        <v>37</v>
      </c>
      <c r="L343" s="35" t="s">
        <v>37</v>
      </c>
      <c r="M343" s="35" t="s">
        <v>37</v>
      </c>
      <c r="N343" s="35" t="s">
        <v>37</v>
      </c>
      <c r="O343" s="36">
        <v>1000</v>
      </c>
      <c r="P343" s="84" t="s">
        <v>37</v>
      </c>
      <c r="Q343" s="81"/>
      <c r="R343" s="84" t="s">
        <v>169</v>
      </c>
      <c r="S343" s="81"/>
      <c r="T343" s="84" t="s">
        <v>124</v>
      </c>
      <c r="U343" s="81"/>
      <c r="V343" s="84" t="s">
        <v>546</v>
      </c>
      <c r="W343" s="81"/>
      <c r="X343" s="80">
        <v>554.27</v>
      </c>
      <c r="Y343" s="81"/>
      <c r="Z343" s="84" t="s">
        <v>37</v>
      </c>
      <c r="AA343" s="81"/>
      <c r="AB343" s="80">
        <v>554.27</v>
      </c>
      <c r="AC343" s="81"/>
      <c r="AD343" s="84" t="s">
        <v>37</v>
      </c>
      <c r="AE343" s="81"/>
      <c r="AF343" s="84" t="s">
        <v>37</v>
      </c>
      <c r="AG343" s="81"/>
      <c r="AH343" s="84" t="s">
        <v>37</v>
      </c>
      <c r="AI343" s="81"/>
      <c r="AJ343" s="84" t="s">
        <v>37</v>
      </c>
      <c r="AK343" s="81"/>
      <c r="AL343" s="84" t="s">
        <v>37</v>
      </c>
      <c r="AM343" s="81"/>
      <c r="AN343" s="84" t="s">
        <v>37</v>
      </c>
      <c r="AO343" s="81"/>
      <c r="AP343" s="84" t="s">
        <v>37</v>
      </c>
      <c r="AQ343" s="81"/>
      <c r="AR343" s="84" t="s">
        <v>37</v>
      </c>
      <c r="AS343" s="81"/>
      <c r="AT343" s="80">
        <v>554.27</v>
      </c>
      <c r="AU343" s="81"/>
      <c r="AV343" s="82">
        <f t="shared" si="10"/>
        <v>55.426999999999992</v>
      </c>
      <c r="AW343" s="83"/>
      <c r="AX343" s="15" t="e">
        <f t="shared" si="11"/>
        <v>#VALUE!</v>
      </c>
    </row>
    <row r="344" spans="1:50" ht="24" x14ac:dyDescent="0.2">
      <c r="A344" s="9" t="s">
        <v>195</v>
      </c>
      <c r="B344" s="3" t="s">
        <v>124</v>
      </c>
      <c r="C344" s="3" t="s">
        <v>547</v>
      </c>
      <c r="D344" s="36">
        <v>3527800</v>
      </c>
      <c r="E344" s="35" t="s">
        <v>37</v>
      </c>
      <c r="F344" s="36">
        <v>3527800</v>
      </c>
      <c r="G344" s="35" t="s">
        <v>37</v>
      </c>
      <c r="H344" s="35" t="s">
        <v>37</v>
      </c>
      <c r="I344" s="35" t="s">
        <v>37</v>
      </c>
      <c r="J344" s="35" t="s">
        <v>37</v>
      </c>
      <c r="K344" s="35" t="s">
        <v>37</v>
      </c>
      <c r="L344" s="35" t="s">
        <v>37</v>
      </c>
      <c r="M344" s="36">
        <v>3527800</v>
      </c>
      <c r="N344" s="35" t="s">
        <v>37</v>
      </c>
      <c r="O344" s="35" t="s">
        <v>37</v>
      </c>
      <c r="P344" s="84" t="s">
        <v>37</v>
      </c>
      <c r="Q344" s="81"/>
      <c r="R344" s="84" t="s">
        <v>195</v>
      </c>
      <c r="S344" s="81"/>
      <c r="T344" s="84" t="s">
        <v>124</v>
      </c>
      <c r="U344" s="81"/>
      <c r="V344" s="84" t="s">
        <v>547</v>
      </c>
      <c r="W344" s="81"/>
      <c r="X344" s="84" t="s">
        <v>37</v>
      </c>
      <c r="Y344" s="81"/>
      <c r="Z344" s="84" t="s">
        <v>37</v>
      </c>
      <c r="AA344" s="81"/>
      <c r="AB344" s="84" t="s">
        <v>37</v>
      </c>
      <c r="AC344" s="81"/>
      <c r="AD344" s="84" t="s">
        <v>37</v>
      </c>
      <c r="AE344" s="81"/>
      <c r="AF344" s="84" t="s">
        <v>37</v>
      </c>
      <c r="AG344" s="81"/>
      <c r="AH344" s="84" t="s">
        <v>37</v>
      </c>
      <c r="AI344" s="81"/>
      <c r="AJ344" s="84" t="s">
        <v>37</v>
      </c>
      <c r="AK344" s="81"/>
      <c r="AL344" s="84" t="s">
        <v>37</v>
      </c>
      <c r="AM344" s="81"/>
      <c r="AN344" s="84" t="s">
        <v>37</v>
      </c>
      <c r="AO344" s="81"/>
      <c r="AP344" s="84" t="s">
        <v>37</v>
      </c>
      <c r="AQ344" s="81"/>
      <c r="AR344" s="84" t="s">
        <v>37</v>
      </c>
      <c r="AS344" s="81"/>
      <c r="AT344" s="84" t="s">
        <v>37</v>
      </c>
      <c r="AU344" s="81"/>
      <c r="AV344" s="82" t="e">
        <f t="shared" si="10"/>
        <v>#VALUE!</v>
      </c>
      <c r="AW344" s="83"/>
      <c r="AX344" s="15" t="e">
        <f t="shared" si="11"/>
        <v>#VALUE!</v>
      </c>
    </row>
    <row r="345" spans="1:50" s="5" customFormat="1" ht="48" customHeight="1" x14ac:dyDescent="0.2">
      <c r="A345" s="8" t="s">
        <v>548</v>
      </c>
      <c r="B345" s="12" t="s">
        <v>124</v>
      </c>
      <c r="C345" s="12" t="s">
        <v>549</v>
      </c>
      <c r="D345" s="33">
        <v>10540300</v>
      </c>
      <c r="E345" s="34" t="s">
        <v>37</v>
      </c>
      <c r="F345" s="33">
        <v>10540300</v>
      </c>
      <c r="G345" s="34" t="s">
        <v>37</v>
      </c>
      <c r="H345" s="34" t="s">
        <v>37</v>
      </c>
      <c r="I345" s="34" t="s">
        <v>37</v>
      </c>
      <c r="J345" s="34" t="s">
        <v>37</v>
      </c>
      <c r="K345" s="34" t="s">
        <v>37</v>
      </c>
      <c r="L345" s="34" t="s">
        <v>37</v>
      </c>
      <c r="M345" s="33">
        <v>10540300</v>
      </c>
      <c r="N345" s="34" t="s">
        <v>37</v>
      </c>
      <c r="O345" s="34" t="s">
        <v>37</v>
      </c>
      <c r="P345" s="79" t="s">
        <v>37</v>
      </c>
      <c r="Q345" s="78"/>
      <c r="R345" s="79" t="s">
        <v>548</v>
      </c>
      <c r="S345" s="78"/>
      <c r="T345" s="79" t="s">
        <v>124</v>
      </c>
      <c r="U345" s="78"/>
      <c r="V345" s="79" t="s">
        <v>549</v>
      </c>
      <c r="W345" s="78"/>
      <c r="X345" s="77">
        <v>3058257.05</v>
      </c>
      <c r="Y345" s="78"/>
      <c r="Z345" s="79" t="s">
        <v>37</v>
      </c>
      <c r="AA345" s="78"/>
      <c r="AB345" s="77">
        <v>3058257.05</v>
      </c>
      <c r="AC345" s="78"/>
      <c r="AD345" s="79" t="s">
        <v>37</v>
      </c>
      <c r="AE345" s="78"/>
      <c r="AF345" s="79" t="s">
        <v>37</v>
      </c>
      <c r="AG345" s="78"/>
      <c r="AH345" s="79" t="s">
        <v>37</v>
      </c>
      <c r="AI345" s="78"/>
      <c r="AJ345" s="79" t="s">
        <v>37</v>
      </c>
      <c r="AK345" s="78"/>
      <c r="AL345" s="79" t="s">
        <v>37</v>
      </c>
      <c r="AM345" s="78"/>
      <c r="AN345" s="79" t="s">
        <v>37</v>
      </c>
      <c r="AO345" s="78"/>
      <c r="AP345" s="77">
        <v>3058257.05</v>
      </c>
      <c r="AQ345" s="78"/>
      <c r="AR345" s="79" t="s">
        <v>37</v>
      </c>
      <c r="AS345" s="78"/>
      <c r="AT345" s="79" t="s">
        <v>37</v>
      </c>
      <c r="AU345" s="78"/>
      <c r="AV345" s="82">
        <f t="shared" si="10"/>
        <v>29.014895686081037</v>
      </c>
      <c r="AW345" s="83"/>
      <c r="AX345" s="15">
        <f t="shared" si="11"/>
        <v>29.014895686081037</v>
      </c>
    </row>
    <row r="346" spans="1:50" ht="204" customHeight="1" x14ac:dyDescent="0.2">
      <c r="A346" s="9" t="s">
        <v>129</v>
      </c>
      <c r="B346" s="3" t="s">
        <v>124</v>
      </c>
      <c r="C346" s="3" t="s">
        <v>550</v>
      </c>
      <c r="D346" s="36">
        <v>9947300</v>
      </c>
      <c r="E346" s="35" t="s">
        <v>37</v>
      </c>
      <c r="F346" s="36">
        <v>9947300</v>
      </c>
      <c r="G346" s="35" t="s">
        <v>37</v>
      </c>
      <c r="H346" s="35" t="s">
        <v>37</v>
      </c>
      <c r="I346" s="35" t="s">
        <v>37</v>
      </c>
      <c r="J346" s="35" t="s">
        <v>37</v>
      </c>
      <c r="K346" s="35" t="s">
        <v>37</v>
      </c>
      <c r="L346" s="35" t="s">
        <v>37</v>
      </c>
      <c r="M346" s="36">
        <v>9947300</v>
      </c>
      <c r="N346" s="35" t="s">
        <v>37</v>
      </c>
      <c r="O346" s="35" t="s">
        <v>37</v>
      </c>
      <c r="P346" s="84" t="s">
        <v>37</v>
      </c>
      <c r="Q346" s="81"/>
      <c r="R346" s="84" t="s">
        <v>129</v>
      </c>
      <c r="S346" s="81"/>
      <c r="T346" s="84" t="s">
        <v>124</v>
      </c>
      <c r="U346" s="81"/>
      <c r="V346" s="84" t="s">
        <v>550</v>
      </c>
      <c r="W346" s="81"/>
      <c r="X346" s="80">
        <v>2980974.36</v>
      </c>
      <c r="Y346" s="81"/>
      <c r="Z346" s="84" t="s">
        <v>37</v>
      </c>
      <c r="AA346" s="81"/>
      <c r="AB346" s="80">
        <v>2980974.36</v>
      </c>
      <c r="AC346" s="81"/>
      <c r="AD346" s="84" t="s">
        <v>37</v>
      </c>
      <c r="AE346" s="81"/>
      <c r="AF346" s="84" t="s">
        <v>37</v>
      </c>
      <c r="AG346" s="81"/>
      <c r="AH346" s="84" t="s">
        <v>37</v>
      </c>
      <c r="AI346" s="81"/>
      <c r="AJ346" s="84" t="s">
        <v>37</v>
      </c>
      <c r="AK346" s="81"/>
      <c r="AL346" s="84" t="s">
        <v>37</v>
      </c>
      <c r="AM346" s="81"/>
      <c r="AN346" s="84" t="s">
        <v>37</v>
      </c>
      <c r="AO346" s="81"/>
      <c r="AP346" s="80">
        <v>2980974.36</v>
      </c>
      <c r="AQ346" s="81"/>
      <c r="AR346" s="84" t="s">
        <v>37</v>
      </c>
      <c r="AS346" s="81"/>
      <c r="AT346" s="84" t="s">
        <v>37</v>
      </c>
      <c r="AU346" s="81"/>
      <c r="AV346" s="82">
        <f t="shared" si="10"/>
        <v>29.967673237964071</v>
      </c>
      <c r="AW346" s="83"/>
      <c r="AX346" s="15">
        <f t="shared" si="11"/>
        <v>29.967673237964071</v>
      </c>
    </row>
    <row r="347" spans="1:50" ht="48" x14ac:dyDescent="0.2">
      <c r="A347" s="9" t="s">
        <v>200</v>
      </c>
      <c r="B347" s="3" t="s">
        <v>124</v>
      </c>
      <c r="C347" s="3" t="s">
        <v>551</v>
      </c>
      <c r="D347" s="36">
        <v>4151900</v>
      </c>
      <c r="E347" s="35" t="s">
        <v>37</v>
      </c>
      <c r="F347" s="36">
        <v>4151900</v>
      </c>
      <c r="G347" s="35" t="s">
        <v>37</v>
      </c>
      <c r="H347" s="35" t="s">
        <v>37</v>
      </c>
      <c r="I347" s="35" t="s">
        <v>37</v>
      </c>
      <c r="J347" s="35" t="s">
        <v>37</v>
      </c>
      <c r="K347" s="35" t="s">
        <v>37</v>
      </c>
      <c r="L347" s="35" t="s">
        <v>37</v>
      </c>
      <c r="M347" s="36">
        <v>4151900</v>
      </c>
      <c r="N347" s="35" t="s">
        <v>37</v>
      </c>
      <c r="O347" s="35" t="s">
        <v>37</v>
      </c>
      <c r="P347" s="84" t="s">
        <v>37</v>
      </c>
      <c r="Q347" s="81"/>
      <c r="R347" s="84" t="s">
        <v>200</v>
      </c>
      <c r="S347" s="81"/>
      <c r="T347" s="84" t="s">
        <v>124</v>
      </c>
      <c r="U347" s="81"/>
      <c r="V347" s="84" t="s">
        <v>551</v>
      </c>
      <c r="W347" s="81"/>
      <c r="X347" s="80">
        <v>885773.94</v>
      </c>
      <c r="Y347" s="81"/>
      <c r="Z347" s="84" t="s">
        <v>37</v>
      </c>
      <c r="AA347" s="81"/>
      <c r="AB347" s="80">
        <v>885773.94</v>
      </c>
      <c r="AC347" s="81"/>
      <c r="AD347" s="84" t="s">
        <v>37</v>
      </c>
      <c r="AE347" s="81"/>
      <c r="AF347" s="84" t="s">
        <v>37</v>
      </c>
      <c r="AG347" s="81"/>
      <c r="AH347" s="84" t="s">
        <v>37</v>
      </c>
      <c r="AI347" s="81"/>
      <c r="AJ347" s="84" t="s">
        <v>37</v>
      </c>
      <c r="AK347" s="81"/>
      <c r="AL347" s="84" t="s">
        <v>37</v>
      </c>
      <c r="AM347" s="81"/>
      <c r="AN347" s="84" t="s">
        <v>37</v>
      </c>
      <c r="AO347" s="81"/>
      <c r="AP347" s="80">
        <v>885773.94</v>
      </c>
      <c r="AQ347" s="81"/>
      <c r="AR347" s="84" t="s">
        <v>37</v>
      </c>
      <c r="AS347" s="81"/>
      <c r="AT347" s="84" t="s">
        <v>37</v>
      </c>
      <c r="AU347" s="81"/>
      <c r="AV347" s="82">
        <f t="shared" si="10"/>
        <v>21.334182904212529</v>
      </c>
      <c r="AW347" s="83"/>
      <c r="AX347" s="15">
        <f t="shared" si="11"/>
        <v>21.334182904212529</v>
      </c>
    </row>
    <row r="348" spans="1:50" ht="24" x14ac:dyDescent="0.2">
      <c r="A348" s="9" t="s">
        <v>202</v>
      </c>
      <c r="B348" s="3" t="s">
        <v>124</v>
      </c>
      <c r="C348" s="3" t="s">
        <v>552</v>
      </c>
      <c r="D348" s="36">
        <v>2817500</v>
      </c>
      <c r="E348" s="35" t="s">
        <v>37</v>
      </c>
      <c r="F348" s="36">
        <v>2817500</v>
      </c>
      <c r="G348" s="35" t="s">
        <v>37</v>
      </c>
      <c r="H348" s="35" t="s">
        <v>37</v>
      </c>
      <c r="I348" s="35" t="s">
        <v>37</v>
      </c>
      <c r="J348" s="35" t="s">
        <v>37</v>
      </c>
      <c r="K348" s="35" t="s">
        <v>37</v>
      </c>
      <c r="L348" s="35" t="s">
        <v>37</v>
      </c>
      <c r="M348" s="36">
        <v>2817500</v>
      </c>
      <c r="N348" s="35" t="s">
        <v>37</v>
      </c>
      <c r="O348" s="35" t="s">
        <v>37</v>
      </c>
      <c r="P348" s="84" t="s">
        <v>37</v>
      </c>
      <c r="Q348" s="81"/>
      <c r="R348" s="84" t="s">
        <v>202</v>
      </c>
      <c r="S348" s="81"/>
      <c r="T348" s="84" t="s">
        <v>124</v>
      </c>
      <c r="U348" s="81"/>
      <c r="V348" s="84" t="s">
        <v>552</v>
      </c>
      <c r="W348" s="81"/>
      <c r="X348" s="80">
        <v>701742.69</v>
      </c>
      <c r="Y348" s="81"/>
      <c r="Z348" s="84" t="s">
        <v>37</v>
      </c>
      <c r="AA348" s="81"/>
      <c r="AB348" s="80">
        <v>701742.69</v>
      </c>
      <c r="AC348" s="81"/>
      <c r="AD348" s="84" t="s">
        <v>37</v>
      </c>
      <c r="AE348" s="81"/>
      <c r="AF348" s="84" t="s">
        <v>37</v>
      </c>
      <c r="AG348" s="81"/>
      <c r="AH348" s="84" t="s">
        <v>37</v>
      </c>
      <c r="AI348" s="81"/>
      <c r="AJ348" s="84" t="s">
        <v>37</v>
      </c>
      <c r="AK348" s="81"/>
      <c r="AL348" s="84" t="s">
        <v>37</v>
      </c>
      <c r="AM348" s="81"/>
      <c r="AN348" s="84" t="s">
        <v>37</v>
      </c>
      <c r="AO348" s="81"/>
      <c r="AP348" s="80">
        <v>701742.69</v>
      </c>
      <c r="AQ348" s="81"/>
      <c r="AR348" s="84" t="s">
        <v>37</v>
      </c>
      <c r="AS348" s="81"/>
      <c r="AT348" s="84" t="s">
        <v>37</v>
      </c>
      <c r="AU348" s="81"/>
      <c r="AV348" s="82">
        <f t="shared" si="10"/>
        <v>24.906572848269739</v>
      </c>
      <c r="AW348" s="83"/>
      <c r="AX348" s="15">
        <f t="shared" si="11"/>
        <v>24.906572848269739</v>
      </c>
    </row>
    <row r="349" spans="1:50" ht="72" x14ac:dyDescent="0.2">
      <c r="A349" s="9" t="s">
        <v>204</v>
      </c>
      <c r="B349" s="3" t="s">
        <v>124</v>
      </c>
      <c r="C349" s="3" t="s">
        <v>553</v>
      </c>
      <c r="D349" s="36">
        <v>500000</v>
      </c>
      <c r="E349" s="35" t="s">
        <v>37</v>
      </c>
      <c r="F349" s="36">
        <v>500000</v>
      </c>
      <c r="G349" s="35" t="s">
        <v>37</v>
      </c>
      <c r="H349" s="35" t="s">
        <v>37</v>
      </c>
      <c r="I349" s="35" t="s">
        <v>37</v>
      </c>
      <c r="J349" s="35" t="s">
        <v>37</v>
      </c>
      <c r="K349" s="35" t="s">
        <v>37</v>
      </c>
      <c r="L349" s="35" t="s">
        <v>37</v>
      </c>
      <c r="M349" s="36">
        <v>500000</v>
      </c>
      <c r="N349" s="35" t="s">
        <v>37</v>
      </c>
      <c r="O349" s="35" t="s">
        <v>37</v>
      </c>
      <c r="P349" s="84" t="s">
        <v>37</v>
      </c>
      <c r="Q349" s="81"/>
      <c r="R349" s="84" t="s">
        <v>204</v>
      </c>
      <c r="S349" s="81"/>
      <c r="T349" s="84" t="s">
        <v>124</v>
      </c>
      <c r="U349" s="81"/>
      <c r="V349" s="84" t="s">
        <v>553</v>
      </c>
      <c r="W349" s="81"/>
      <c r="X349" s="84" t="s">
        <v>37</v>
      </c>
      <c r="Y349" s="81"/>
      <c r="Z349" s="84" t="s">
        <v>37</v>
      </c>
      <c r="AA349" s="81"/>
      <c r="AB349" s="84" t="s">
        <v>37</v>
      </c>
      <c r="AC349" s="81"/>
      <c r="AD349" s="84" t="s">
        <v>37</v>
      </c>
      <c r="AE349" s="81"/>
      <c r="AF349" s="84" t="s">
        <v>37</v>
      </c>
      <c r="AG349" s="81"/>
      <c r="AH349" s="84" t="s">
        <v>37</v>
      </c>
      <c r="AI349" s="81"/>
      <c r="AJ349" s="84" t="s">
        <v>37</v>
      </c>
      <c r="AK349" s="81"/>
      <c r="AL349" s="84" t="s">
        <v>37</v>
      </c>
      <c r="AM349" s="81"/>
      <c r="AN349" s="84" t="s">
        <v>37</v>
      </c>
      <c r="AO349" s="81"/>
      <c r="AP349" s="84" t="s">
        <v>37</v>
      </c>
      <c r="AQ349" s="81"/>
      <c r="AR349" s="84" t="s">
        <v>37</v>
      </c>
      <c r="AS349" s="81"/>
      <c r="AT349" s="84" t="s">
        <v>37</v>
      </c>
      <c r="AU349" s="81"/>
      <c r="AV349" s="82" t="e">
        <f t="shared" si="10"/>
        <v>#VALUE!</v>
      </c>
      <c r="AW349" s="83"/>
      <c r="AX349" s="15" t="e">
        <f t="shared" si="11"/>
        <v>#VALUE!</v>
      </c>
    </row>
    <row r="350" spans="1:50" ht="120" customHeight="1" x14ac:dyDescent="0.2">
      <c r="A350" s="9" t="s">
        <v>206</v>
      </c>
      <c r="B350" s="3" t="s">
        <v>124</v>
      </c>
      <c r="C350" s="3" t="s">
        <v>554</v>
      </c>
      <c r="D350" s="36">
        <v>834400</v>
      </c>
      <c r="E350" s="35" t="s">
        <v>37</v>
      </c>
      <c r="F350" s="36">
        <v>834400</v>
      </c>
      <c r="G350" s="35" t="s">
        <v>37</v>
      </c>
      <c r="H350" s="35" t="s">
        <v>37</v>
      </c>
      <c r="I350" s="35" t="s">
        <v>37</v>
      </c>
      <c r="J350" s="35" t="s">
        <v>37</v>
      </c>
      <c r="K350" s="35" t="s">
        <v>37</v>
      </c>
      <c r="L350" s="35" t="s">
        <v>37</v>
      </c>
      <c r="M350" s="36">
        <v>834400</v>
      </c>
      <c r="N350" s="35" t="s">
        <v>37</v>
      </c>
      <c r="O350" s="35" t="s">
        <v>37</v>
      </c>
      <c r="P350" s="84" t="s">
        <v>37</v>
      </c>
      <c r="Q350" s="81"/>
      <c r="R350" s="84" t="s">
        <v>206</v>
      </c>
      <c r="S350" s="81"/>
      <c r="T350" s="84" t="s">
        <v>124</v>
      </c>
      <c r="U350" s="81"/>
      <c r="V350" s="84" t="s">
        <v>554</v>
      </c>
      <c r="W350" s="81"/>
      <c r="X350" s="80">
        <v>184031.25</v>
      </c>
      <c r="Y350" s="81"/>
      <c r="Z350" s="84" t="s">
        <v>37</v>
      </c>
      <c r="AA350" s="81"/>
      <c r="AB350" s="80">
        <v>184031.25</v>
      </c>
      <c r="AC350" s="81"/>
      <c r="AD350" s="84" t="s">
        <v>37</v>
      </c>
      <c r="AE350" s="81"/>
      <c r="AF350" s="84" t="s">
        <v>37</v>
      </c>
      <c r="AG350" s="81"/>
      <c r="AH350" s="84" t="s">
        <v>37</v>
      </c>
      <c r="AI350" s="81"/>
      <c r="AJ350" s="84" t="s">
        <v>37</v>
      </c>
      <c r="AK350" s="81"/>
      <c r="AL350" s="84" t="s">
        <v>37</v>
      </c>
      <c r="AM350" s="81"/>
      <c r="AN350" s="84" t="s">
        <v>37</v>
      </c>
      <c r="AO350" s="81"/>
      <c r="AP350" s="80">
        <v>184031.25</v>
      </c>
      <c r="AQ350" s="81"/>
      <c r="AR350" s="84" t="s">
        <v>37</v>
      </c>
      <c r="AS350" s="81"/>
      <c r="AT350" s="84" t="s">
        <v>37</v>
      </c>
      <c r="AU350" s="81"/>
      <c r="AV350" s="82">
        <f t="shared" si="10"/>
        <v>22.055518935762226</v>
      </c>
      <c r="AW350" s="83"/>
      <c r="AX350" s="15">
        <f t="shared" si="11"/>
        <v>22.055518935762226</v>
      </c>
    </row>
    <row r="351" spans="1:50" ht="60" x14ac:dyDescent="0.2">
      <c r="A351" s="9" t="s">
        <v>131</v>
      </c>
      <c r="B351" s="3" t="s">
        <v>124</v>
      </c>
      <c r="C351" s="3" t="s">
        <v>555</v>
      </c>
      <c r="D351" s="36">
        <v>5795400</v>
      </c>
      <c r="E351" s="35" t="s">
        <v>37</v>
      </c>
      <c r="F351" s="36">
        <v>5795400</v>
      </c>
      <c r="G351" s="35" t="s">
        <v>37</v>
      </c>
      <c r="H351" s="35" t="s">
        <v>37</v>
      </c>
      <c r="I351" s="35" t="s">
        <v>37</v>
      </c>
      <c r="J351" s="35" t="s">
        <v>37</v>
      </c>
      <c r="K351" s="35" t="s">
        <v>37</v>
      </c>
      <c r="L351" s="35" t="s">
        <v>37</v>
      </c>
      <c r="M351" s="36">
        <v>5795400</v>
      </c>
      <c r="N351" s="35" t="s">
        <v>37</v>
      </c>
      <c r="O351" s="35" t="s">
        <v>37</v>
      </c>
      <c r="P351" s="84" t="s">
        <v>37</v>
      </c>
      <c r="Q351" s="81"/>
      <c r="R351" s="84" t="s">
        <v>131</v>
      </c>
      <c r="S351" s="81"/>
      <c r="T351" s="84" t="s">
        <v>124</v>
      </c>
      <c r="U351" s="81"/>
      <c r="V351" s="84" t="s">
        <v>555</v>
      </c>
      <c r="W351" s="81"/>
      <c r="X351" s="80">
        <v>2095200.42</v>
      </c>
      <c r="Y351" s="81"/>
      <c r="Z351" s="84" t="s">
        <v>37</v>
      </c>
      <c r="AA351" s="81"/>
      <c r="AB351" s="80">
        <v>2095200.42</v>
      </c>
      <c r="AC351" s="81"/>
      <c r="AD351" s="84" t="s">
        <v>37</v>
      </c>
      <c r="AE351" s="81"/>
      <c r="AF351" s="84" t="s">
        <v>37</v>
      </c>
      <c r="AG351" s="81"/>
      <c r="AH351" s="84" t="s">
        <v>37</v>
      </c>
      <c r="AI351" s="81"/>
      <c r="AJ351" s="84" t="s">
        <v>37</v>
      </c>
      <c r="AK351" s="81"/>
      <c r="AL351" s="84" t="s">
        <v>37</v>
      </c>
      <c r="AM351" s="81"/>
      <c r="AN351" s="84" t="s">
        <v>37</v>
      </c>
      <c r="AO351" s="81"/>
      <c r="AP351" s="80">
        <v>2095200.42</v>
      </c>
      <c r="AQ351" s="81"/>
      <c r="AR351" s="84" t="s">
        <v>37</v>
      </c>
      <c r="AS351" s="81"/>
      <c r="AT351" s="84" t="s">
        <v>37</v>
      </c>
      <c r="AU351" s="81"/>
      <c r="AV351" s="82">
        <f t="shared" si="10"/>
        <v>36.152818097111499</v>
      </c>
      <c r="AW351" s="83"/>
      <c r="AX351" s="15">
        <f t="shared" si="11"/>
        <v>36.152818097111499</v>
      </c>
    </row>
    <row r="352" spans="1:50" ht="60" customHeight="1" x14ac:dyDescent="0.2">
      <c r="A352" s="9" t="s">
        <v>133</v>
      </c>
      <c r="B352" s="3" t="s">
        <v>124</v>
      </c>
      <c r="C352" s="3" t="s">
        <v>556</v>
      </c>
      <c r="D352" s="36">
        <v>4622100</v>
      </c>
      <c r="E352" s="35" t="s">
        <v>37</v>
      </c>
      <c r="F352" s="36">
        <v>4622100</v>
      </c>
      <c r="G352" s="35" t="s">
        <v>37</v>
      </c>
      <c r="H352" s="35" t="s">
        <v>37</v>
      </c>
      <c r="I352" s="35" t="s">
        <v>37</v>
      </c>
      <c r="J352" s="35" t="s">
        <v>37</v>
      </c>
      <c r="K352" s="35" t="s">
        <v>37</v>
      </c>
      <c r="L352" s="35" t="s">
        <v>37</v>
      </c>
      <c r="M352" s="36">
        <v>4622100</v>
      </c>
      <c r="N352" s="35" t="s">
        <v>37</v>
      </c>
      <c r="O352" s="35" t="s">
        <v>37</v>
      </c>
      <c r="P352" s="84" t="s">
        <v>37</v>
      </c>
      <c r="Q352" s="81"/>
      <c r="R352" s="84" t="s">
        <v>133</v>
      </c>
      <c r="S352" s="81"/>
      <c r="T352" s="84" t="s">
        <v>124</v>
      </c>
      <c r="U352" s="81"/>
      <c r="V352" s="84" t="s">
        <v>556</v>
      </c>
      <c r="W352" s="81"/>
      <c r="X352" s="80">
        <v>1614758.57</v>
      </c>
      <c r="Y352" s="81"/>
      <c r="Z352" s="84" t="s">
        <v>37</v>
      </c>
      <c r="AA352" s="81"/>
      <c r="AB352" s="80">
        <v>1614758.57</v>
      </c>
      <c r="AC352" s="81"/>
      <c r="AD352" s="84" t="s">
        <v>37</v>
      </c>
      <c r="AE352" s="81"/>
      <c r="AF352" s="84" t="s">
        <v>37</v>
      </c>
      <c r="AG352" s="81"/>
      <c r="AH352" s="84" t="s">
        <v>37</v>
      </c>
      <c r="AI352" s="81"/>
      <c r="AJ352" s="84" t="s">
        <v>37</v>
      </c>
      <c r="AK352" s="81"/>
      <c r="AL352" s="84" t="s">
        <v>37</v>
      </c>
      <c r="AM352" s="81"/>
      <c r="AN352" s="84" t="s">
        <v>37</v>
      </c>
      <c r="AO352" s="81"/>
      <c r="AP352" s="80">
        <v>1614758.57</v>
      </c>
      <c r="AQ352" s="81"/>
      <c r="AR352" s="84" t="s">
        <v>37</v>
      </c>
      <c r="AS352" s="81"/>
      <c r="AT352" s="84" t="s">
        <v>37</v>
      </c>
      <c r="AU352" s="81"/>
      <c r="AV352" s="82">
        <f t="shared" si="10"/>
        <v>34.935604378961941</v>
      </c>
      <c r="AW352" s="83"/>
      <c r="AX352" s="15">
        <f t="shared" si="11"/>
        <v>34.935604378961941</v>
      </c>
    </row>
    <row r="353" spans="1:50" ht="96" x14ac:dyDescent="0.2">
      <c r="A353" s="9" t="s">
        <v>154</v>
      </c>
      <c r="B353" s="3" t="s">
        <v>124</v>
      </c>
      <c r="C353" s="3" t="s">
        <v>557</v>
      </c>
      <c r="D353" s="36">
        <v>100000</v>
      </c>
      <c r="E353" s="35" t="s">
        <v>37</v>
      </c>
      <c r="F353" s="36">
        <v>100000</v>
      </c>
      <c r="G353" s="35" t="s">
        <v>37</v>
      </c>
      <c r="H353" s="35" t="s">
        <v>37</v>
      </c>
      <c r="I353" s="35" t="s">
        <v>37</v>
      </c>
      <c r="J353" s="35" t="s">
        <v>37</v>
      </c>
      <c r="K353" s="35" t="s">
        <v>37</v>
      </c>
      <c r="L353" s="35" t="s">
        <v>37</v>
      </c>
      <c r="M353" s="36">
        <v>100000</v>
      </c>
      <c r="N353" s="35" t="s">
        <v>37</v>
      </c>
      <c r="O353" s="35" t="s">
        <v>37</v>
      </c>
      <c r="P353" s="84" t="s">
        <v>37</v>
      </c>
      <c r="Q353" s="81"/>
      <c r="R353" s="84" t="s">
        <v>154</v>
      </c>
      <c r="S353" s="81"/>
      <c r="T353" s="84" t="s">
        <v>124</v>
      </c>
      <c r="U353" s="81"/>
      <c r="V353" s="84" t="s">
        <v>557</v>
      </c>
      <c r="W353" s="81"/>
      <c r="X353" s="80">
        <v>18928</v>
      </c>
      <c r="Y353" s="81"/>
      <c r="Z353" s="84" t="s">
        <v>37</v>
      </c>
      <c r="AA353" s="81"/>
      <c r="AB353" s="80">
        <v>18928</v>
      </c>
      <c r="AC353" s="81"/>
      <c r="AD353" s="84" t="s">
        <v>37</v>
      </c>
      <c r="AE353" s="81"/>
      <c r="AF353" s="84" t="s">
        <v>37</v>
      </c>
      <c r="AG353" s="81"/>
      <c r="AH353" s="84" t="s">
        <v>37</v>
      </c>
      <c r="AI353" s="81"/>
      <c r="AJ353" s="84" t="s">
        <v>37</v>
      </c>
      <c r="AK353" s="81"/>
      <c r="AL353" s="84" t="s">
        <v>37</v>
      </c>
      <c r="AM353" s="81"/>
      <c r="AN353" s="84" t="s">
        <v>37</v>
      </c>
      <c r="AO353" s="81"/>
      <c r="AP353" s="80">
        <v>18928</v>
      </c>
      <c r="AQ353" s="81"/>
      <c r="AR353" s="84" t="s">
        <v>37</v>
      </c>
      <c r="AS353" s="81"/>
      <c r="AT353" s="84" t="s">
        <v>37</v>
      </c>
      <c r="AU353" s="81"/>
      <c r="AV353" s="82">
        <f t="shared" si="10"/>
        <v>18.928000000000001</v>
      </c>
      <c r="AW353" s="83"/>
      <c r="AX353" s="15">
        <f t="shared" si="11"/>
        <v>18.928000000000001</v>
      </c>
    </row>
    <row r="354" spans="1:50" ht="132" x14ac:dyDescent="0.2">
      <c r="A354" s="9" t="s">
        <v>135</v>
      </c>
      <c r="B354" s="3" t="s">
        <v>124</v>
      </c>
      <c r="C354" s="3" t="s">
        <v>558</v>
      </c>
      <c r="D354" s="36">
        <v>1073300</v>
      </c>
      <c r="E354" s="35" t="s">
        <v>37</v>
      </c>
      <c r="F354" s="36">
        <v>1073300</v>
      </c>
      <c r="G354" s="35" t="s">
        <v>37</v>
      </c>
      <c r="H354" s="35" t="s">
        <v>37</v>
      </c>
      <c r="I354" s="35" t="s">
        <v>37</v>
      </c>
      <c r="J354" s="35" t="s">
        <v>37</v>
      </c>
      <c r="K354" s="35" t="s">
        <v>37</v>
      </c>
      <c r="L354" s="35" t="s">
        <v>37</v>
      </c>
      <c r="M354" s="36">
        <v>1073300</v>
      </c>
      <c r="N354" s="35" t="s">
        <v>37</v>
      </c>
      <c r="O354" s="35" t="s">
        <v>37</v>
      </c>
      <c r="P354" s="84" t="s">
        <v>37</v>
      </c>
      <c r="Q354" s="81"/>
      <c r="R354" s="84" t="s">
        <v>135</v>
      </c>
      <c r="S354" s="81"/>
      <c r="T354" s="84" t="s">
        <v>124</v>
      </c>
      <c r="U354" s="81"/>
      <c r="V354" s="84" t="s">
        <v>558</v>
      </c>
      <c r="W354" s="81"/>
      <c r="X354" s="80">
        <v>461513.85</v>
      </c>
      <c r="Y354" s="81"/>
      <c r="Z354" s="84" t="s">
        <v>37</v>
      </c>
      <c r="AA354" s="81"/>
      <c r="AB354" s="80">
        <v>461513.85</v>
      </c>
      <c r="AC354" s="81"/>
      <c r="AD354" s="84" t="s">
        <v>37</v>
      </c>
      <c r="AE354" s="81"/>
      <c r="AF354" s="84" t="s">
        <v>37</v>
      </c>
      <c r="AG354" s="81"/>
      <c r="AH354" s="84" t="s">
        <v>37</v>
      </c>
      <c r="AI354" s="81"/>
      <c r="AJ354" s="84" t="s">
        <v>37</v>
      </c>
      <c r="AK354" s="81"/>
      <c r="AL354" s="84" t="s">
        <v>37</v>
      </c>
      <c r="AM354" s="81"/>
      <c r="AN354" s="84" t="s">
        <v>37</v>
      </c>
      <c r="AO354" s="81"/>
      <c r="AP354" s="80">
        <v>461513.85</v>
      </c>
      <c r="AQ354" s="81"/>
      <c r="AR354" s="84" t="s">
        <v>37</v>
      </c>
      <c r="AS354" s="81"/>
      <c r="AT354" s="84" t="s">
        <v>37</v>
      </c>
      <c r="AU354" s="81"/>
      <c r="AV354" s="82">
        <f t="shared" si="10"/>
        <v>42.999520171433893</v>
      </c>
      <c r="AW354" s="83"/>
      <c r="AX354" s="15">
        <f t="shared" si="11"/>
        <v>42.999520171433893</v>
      </c>
    </row>
    <row r="355" spans="1:50" ht="72" x14ac:dyDescent="0.2">
      <c r="A355" s="9" t="s">
        <v>143</v>
      </c>
      <c r="B355" s="3" t="s">
        <v>124</v>
      </c>
      <c r="C355" s="3" t="s">
        <v>559</v>
      </c>
      <c r="D355" s="36">
        <v>593000</v>
      </c>
      <c r="E355" s="35" t="s">
        <v>37</v>
      </c>
      <c r="F355" s="36">
        <v>593000</v>
      </c>
      <c r="G355" s="35" t="s">
        <v>37</v>
      </c>
      <c r="H355" s="35" t="s">
        <v>37</v>
      </c>
      <c r="I355" s="35" t="s">
        <v>37</v>
      </c>
      <c r="J355" s="35" t="s">
        <v>37</v>
      </c>
      <c r="K355" s="35" t="s">
        <v>37</v>
      </c>
      <c r="L355" s="35" t="s">
        <v>37</v>
      </c>
      <c r="M355" s="36">
        <v>593000</v>
      </c>
      <c r="N355" s="35" t="s">
        <v>37</v>
      </c>
      <c r="O355" s="35" t="s">
        <v>37</v>
      </c>
      <c r="P355" s="84" t="s">
        <v>37</v>
      </c>
      <c r="Q355" s="81"/>
      <c r="R355" s="84" t="s">
        <v>143</v>
      </c>
      <c r="S355" s="81"/>
      <c r="T355" s="84" t="s">
        <v>124</v>
      </c>
      <c r="U355" s="81"/>
      <c r="V355" s="84" t="s">
        <v>559</v>
      </c>
      <c r="W355" s="81"/>
      <c r="X355" s="80">
        <v>77282.69</v>
      </c>
      <c r="Y355" s="81"/>
      <c r="Z355" s="84" t="s">
        <v>37</v>
      </c>
      <c r="AA355" s="81"/>
      <c r="AB355" s="80">
        <v>77282.69</v>
      </c>
      <c r="AC355" s="81"/>
      <c r="AD355" s="84" t="s">
        <v>37</v>
      </c>
      <c r="AE355" s="81"/>
      <c r="AF355" s="84" t="s">
        <v>37</v>
      </c>
      <c r="AG355" s="81"/>
      <c r="AH355" s="84" t="s">
        <v>37</v>
      </c>
      <c r="AI355" s="81"/>
      <c r="AJ355" s="84" t="s">
        <v>37</v>
      </c>
      <c r="AK355" s="81"/>
      <c r="AL355" s="84" t="s">
        <v>37</v>
      </c>
      <c r="AM355" s="81"/>
      <c r="AN355" s="84" t="s">
        <v>37</v>
      </c>
      <c r="AO355" s="81"/>
      <c r="AP355" s="80">
        <v>77282.69</v>
      </c>
      <c r="AQ355" s="81"/>
      <c r="AR355" s="84" t="s">
        <v>37</v>
      </c>
      <c r="AS355" s="81"/>
      <c r="AT355" s="84" t="s">
        <v>37</v>
      </c>
      <c r="AU355" s="81"/>
      <c r="AV355" s="82">
        <f t="shared" si="10"/>
        <v>13.032494097807756</v>
      </c>
      <c r="AW355" s="83"/>
      <c r="AX355" s="15">
        <f t="shared" si="11"/>
        <v>13.032494097807756</v>
      </c>
    </row>
    <row r="356" spans="1:50" ht="84" x14ac:dyDescent="0.2">
      <c r="A356" s="9" t="s">
        <v>145</v>
      </c>
      <c r="B356" s="3" t="s">
        <v>124</v>
      </c>
      <c r="C356" s="3" t="s">
        <v>560</v>
      </c>
      <c r="D356" s="36">
        <v>593000</v>
      </c>
      <c r="E356" s="35" t="s">
        <v>37</v>
      </c>
      <c r="F356" s="36">
        <v>593000</v>
      </c>
      <c r="G356" s="35" t="s">
        <v>37</v>
      </c>
      <c r="H356" s="35" t="s">
        <v>37</v>
      </c>
      <c r="I356" s="35" t="s">
        <v>37</v>
      </c>
      <c r="J356" s="35" t="s">
        <v>37</v>
      </c>
      <c r="K356" s="35" t="s">
        <v>37</v>
      </c>
      <c r="L356" s="35" t="s">
        <v>37</v>
      </c>
      <c r="M356" s="36">
        <v>593000</v>
      </c>
      <c r="N356" s="35" t="s">
        <v>37</v>
      </c>
      <c r="O356" s="35" t="s">
        <v>37</v>
      </c>
      <c r="P356" s="84" t="s">
        <v>37</v>
      </c>
      <c r="Q356" s="81"/>
      <c r="R356" s="84" t="s">
        <v>145</v>
      </c>
      <c r="S356" s="81"/>
      <c r="T356" s="84" t="s">
        <v>124</v>
      </c>
      <c r="U356" s="81"/>
      <c r="V356" s="84" t="s">
        <v>560</v>
      </c>
      <c r="W356" s="81"/>
      <c r="X356" s="80">
        <v>77282.69</v>
      </c>
      <c r="Y356" s="81"/>
      <c r="Z356" s="84" t="s">
        <v>37</v>
      </c>
      <c r="AA356" s="81"/>
      <c r="AB356" s="80">
        <v>77282.69</v>
      </c>
      <c r="AC356" s="81"/>
      <c r="AD356" s="84" t="s">
        <v>37</v>
      </c>
      <c r="AE356" s="81"/>
      <c r="AF356" s="84" t="s">
        <v>37</v>
      </c>
      <c r="AG356" s="81"/>
      <c r="AH356" s="84" t="s">
        <v>37</v>
      </c>
      <c r="AI356" s="81"/>
      <c r="AJ356" s="84" t="s">
        <v>37</v>
      </c>
      <c r="AK356" s="81"/>
      <c r="AL356" s="84" t="s">
        <v>37</v>
      </c>
      <c r="AM356" s="81"/>
      <c r="AN356" s="84" t="s">
        <v>37</v>
      </c>
      <c r="AO356" s="81"/>
      <c r="AP356" s="80">
        <v>77282.69</v>
      </c>
      <c r="AQ356" s="81"/>
      <c r="AR356" s="84" t="s">
        <v>37</v>
      </c>
      <c r="AS356" s="81"/>
      <c r="AT356" s="84" t="s">
        <v>37</v>
      </c>
      <c r="AU356" s="81"/>
      <c r="AV356" s="82">
        <f t="shared" si="10"/>
        <v>13.032494097807756</v>
      </c>
      <c r="AW356" s="83"/>
      <c r="AX356" s="15">
        <f t="shared" si="11"/>
        <v>13.032494097807756</v>
      </c>
    </row>
    <row r="357" spans="1:50" ht="60" x14ac:dyDescent="0.2">
      <c r="A357" s="9" t="s">
        <v>214</v>
      </c>
      <c r="B357" s="3" t="s">
        <v>124</v>
      </c>
      <c r="C357" s="3" t="s">
        <v>561</v>
      </c>
      <c r="D357" s="36">
        <v>251900</v>
      </c>
      <c r="E357" s="35" t="s">
        <v>37</v>
      </c>
      <c r="F357" s="36">
        <v>251900</v>
      </c>
      <c r="G357" s="35" t="s">
        <v>37</v>
      </c>
      <c r="H357" s="35" t="s">
        <v>37</v>
      </c>
      <c r="I357" s="35" t="s">
        <v>37</v>
      </c>
      <c r="J357" s="35" t="s">
        <v>37</v>
      </c>
      <c r="K357" s="35" t="s">
        <v>37</v>
      </c>
      <c r="L357" s="35" t="s">
        <v>37</v>
      </c>
      <c r="M357" s="36">
        <v>251900</v>
      </c>
      <c r="N357" s="35" t="s">
        <v>37</v>
      </c>
      <c r="O357" s="35" t="s">
        <v>37</v>
      </c>
      <c r="P357" s="84" t="s">
        <v>37</v>
      </c>
      <c r="Q357" s="81"/>
      <c r="R357" s="84" t="s">
        <v>214</v>
      </c>
      <c r="S357" s="81"/>
      <c r="T357" s="84" t="s">
        <v>124</v>
      </c>
      <c r="U357" s="81"/>
      <c r="V357" s="84" t="s">
        <v>561</v>
      </c>
      <c r="W357" s="81"/>
      <c r="X357" s="80">
        <v>22996.69</v>
      </c>
      <c r="Y357" s="81"/>
      <c r="Z357" s="84" t="s">
        <v>37</v>
      </c>
      <c r="AA357" s="81"/>
      <c r="AB357" s="80">
        <v>22996.69</v>
      </c>
      <c r="AC357" s="81"/>
      <c r="AD357" s="84" t="s">
        <v>37</v>
      </c>
      <c r="AE357" s="81"/>
      <c r="AF357" s="84" t="s">
        <v>37</v>
      </c>
      <c r="AG357" s="81"/>
      <c r="AH357" s="84" t="s">
        <v>37</v>
      </c>
      <c r="AI357" s="81"/>
      <c r="AJ357" s="84" t="s">
        <v>37</v>
      </c>
      <c r="AK357" s="81"/>
      <c r="AL357" s="84" t="s">
        <v>37</v>
      </c>
      <c r="AM357" s="81"/>
      <c r="AN357" s="84" t="s">
        <v>37</v>
      </c>
      <c r="AO357" s="81"/>
      <c r="AP357" s="80">
        <v>22996.69</v>
      </c>
      <c r="AQ357" s="81"/>
      <c r="AR357" s="84" t="s">
        <v>37</v>
      </c>
      <c r="AS357" s="81"/>
      <c r="AT357" s="84" t="s">
        <v>37</v>
      </c>
      <c r="AU357" s="81"/>
      <c r="AV357" s="82">
        <f t="shared" si="10"/>
        <v>9.1292933703850743</v>
      </c>
      <c r="AW357" s="83"/>
      <c r="AX357" s="15">
        <f t="shared" si="11"/>
        <v>9.1292933703850743</v>
      </c>
    </row>
    <row r="358" spans="1:50" ht="84" x14ac:dyDescent="0.2">
      <c r="A358" s="9" t="s">
        <v>147</v>
      </c>
      <c r="B358" s="3" t="s">
        <v>124</v>
      </c>
      <c r="C358" s="3" t="s">
        <v>562</v>
      </c>
      <c r="D358" s="36">
        <v>341100</v>
      </c>
      <c r="E358" s="35" t="s">
        <v>37</v>
      </c>
      <c r="F358" s="36">
        <v>341100</v>
      </c>
      <c r="G358" s="35" t="s">
        <v>37</v>
      </c>
      <c r="H358" s="35" t="s">
        <v>37</v>
      </c>
      <c r="I358" s="35" t="s">
        <v>37</v>
      </c>
      <c r="J358" s="35" t="s">
        <v>37</v>
      </c>
      <c r="K358" s="35" t="s">
        <v>37</v>
      </c>
      <c r="L358" s="35" t="s">
        <v>37</v>
      </c>
      <c r="M358" s="36">
        <v>341100</v>
      </c>
      <c r="N358" s="35" t="s">
        <v>37</v>
      </c>
      <c r="O358" s="35" t="s">
        <v>37</v>
      </c>
      <c r="P358" s="84" t="s">
        <v>37</v>
      </c>
      <c r="Q358" s="81"/>
      <c r="R358" s="84" t="s">
        <v>147</v>
      </c>
      <c r="S358" s="81"/>
      <c r="T358" s="84" t="s">
        <v>124</v>
      </c>
      <c r="U358" s="81"/>
      <c r="V358" s="84" t="s">
        <v>562</v>
      </c>
      <c r="W358" s="81"/>
      <c r="X358" s="80">
        <v>54286</v>
      </c>
      <c r="Y358" s="81"/>
      <c r="Z358" s="84" t="s">
        <v>37</v>
      </c>
      <c r="AA358" s="81"/>
      <c r="AB358" s="80">
        <v>54286</v>
      </c>
      <c r="AC358" s="81"/>
      <c r="AD358" s="84" t="s">
        <v>37</v>
      </c>
      <c r="AE358" s="81"/>
      <c r="AF358" s="84" t="s">
        <v>37</v>
      </c>
      <c r="AG358" s="81"/>
      <c r="AH358" s="84" t="s">
        <v>37</v>
      </c>
      <c r="AI358" s="81"/>
      <c r="AJ358" s="84" t="s">
        <v>37</v>
      </c>
      <c r="AK358" s="81"/>
      <c r="AL358" s="84" t="s">
        <v>37</v>
      </c>
      <c r="AM358" s="81"/>
      <c r="AN358" s="84" t="s">
        <v>37</v>
      </c>
      <c r="AO358" s="81"/>
      <c r="AP358" s="80">
        <v>54286</v>
      </c>
      <c r="AQ358" s="81"/>
      <c r="AR358" s="84" t="s">
        <v>37</v>
      </c>
      <c r="AS358" s="81"/>
      <c r="AT358" s="84" t="s">
        <v>37</v>
      </c>
      <c r="AU358" s="81"/>
      <c r="AV358" s="82">
        <f t="shared" si="10"/>
        <v>15.914980944004691</v>
      </c>
      <c r="AW358" s="83"/>
      <c r="AX358" s="15">
        <f t="shared" si="11"/>
        <v>15.914980944004691</v>
      </c>
    </row>
    <row r="359" spans="1:50" s="5" customFormat="1" ht="12.75" x14ac:dyDescent="0.2">
      <c r="A359" s="8" t="s">
        <v>563</v>
      </c>
      <c r="B359" s="12" t="s">
        <v>124</v>
      </c>
      <c r="C359" s="12" t="s">
        <v>564</v>
      </c>
      <c r="D359" s="33">
        <v>575500</v>
      </c>
      <c r="E359" s="34" t="s">
        <v>37</v>
      </c>
      <c r="F359" s="33">
        <v>575500</v>
      </c>
      <c r="G359" s="34" t="s">
        <v>37</v>
      </c>
      <c r="H359" s="34" t="s">
        <v>37</v>
      </c>
      <c r="I359" s="34" t="s">
        <v>37</v>
      </c>
      <c r="J359" s="34" t="s">
        <v>37</v>
      </c>
      <c r="K359" s="34" t="s">
        <v>37</v>
      </c>
      <c r="L359" s="34" t="s">
        <v>37</v>
      </c>
      <c r="M359" s="33">
        <v>575500</v>
      </c>
      <c r="N359" s="34" t="s">
        <v>37</v>
      </c>
      <c r="O359" s="34" t="s">
        <v>37</v>
      </c>
      <c r="P359" s="79" t="s">
        <v>37</v>
      </c>
      <c r="Q359" s="78"/>
      <c r="R359" s="79" t="s">
        <v>563</v>
      </c>
      <c r="S359" s="78"/>
      <c r="T359" s="79" t="s">
        <v>124</v>
      </c>
      <c r="U359" s="78"/>
      <c r="V359" s="79" t="s">
        <v>564</v>
      </c>
      <c r="W359" s="78"/>
      <c r="X359" s="79" t="s">
        <v>37</v>
      </c>
      <c r="Y359" s="78"/>
      <c r="Z359" s="79" t="s">
        <v>37</v>
      </c>
      <c r="AA359" s="78"/>
      <c r="AB359" s="79" t="s">
        <v>37</v>
      </c>
      <c r="AC359" s="78"/>
      <c r="AD359" s="79" t="s">
        <v>37</v>
      </c>
      <c r="AE359" s="78"/>
      <c r="AF359" s="79" t="s">
        <v>37</v>
      </c>
      <c r="AG359" s="78"/>
      <c r="AH359" s="79" t="s">
        <v>37</v>
      </c>
      <c r="AI359" s="78"/>
      <c r="AJ359" s="79" t="s">
        <v>37</v>
      </c>
      <c r="AK359" s="78"/>
      <c r="AL359" s="79" t="s">
        <v>37</v>
      </c>
      <c r="AM359" s="78"/>
      <c r="AN359" s="79" t="s">
        <v>37</v>
      </c>
      <c r="AO359" s="78"/>
      <c r="AP359" s="79" t="s">
        <v>37</v>
      </c>
      <c r="AQ359" s="78"/>
      <c r="AR359" s="79" t="s">
        <v>37</v>
      </c>
      <c r="AS359" s="78"/>
      <c r="AT359" s="79" t="s">
        <v>37</v>
      </c>
      <c r="AU359" s="78"/>
      <c r="AV359" s="82" t="e">
        <f t="shared" si="10"/>
        <v>#VALUE!</v>
      </c>
      <c r="AW359" s="83"/>
      <c r="AX359" s="15" t="e">
        <f t="shared" si="11"/>
        <v>#VALUE!</v>
      </c>
    </row>
    <row r="360" spans="1:50" s="5" customFormat="1" ht="36" x14ac:dyDescent="0.2">
      <c r="A360" s="8" t="s">
        <v>565</v>
      </c>
      <c r="B360" s="12" t="s">
        <v>124</v>
      </c>
      <c r="C360" s="12" t="s">
        <v>566</v>
      </c>
      <c r="D360" s="33">
        <v>575500</v>
      </c>
      <c r="E360" s="34" t="s">
        <v>37</v>
      </c>
      <c r="F360" s="33">
        <v>575500</v>
      </c>
      <c r="G360" s="34" t="s">
        <v>37</v>
      </c>
      <c r="H360" s="34" t="s">
        <v>37</v>
      </c>
      <c r="I360" s="34" t="s">
        <v>37</v>
      </c>
      <c r="J360" s="34" t="s">
        <v>37</v>
      </c>
      <c r="K360" s="34" t="s">
        <v>37</v>
      </c>
      <c r="L360" s="34" t="s">
        <v>37</v>
      </c>
      <c r="M360" s="33">
        <v>575500</v>
      </c>
      <c r="N360" s="34" t="s">
        <v>37</v>
      </c>
      <c r="O360" s="34" t="s">
        <v>37</v>
      </c>
      <c r="P360" s="79" t="s">
        <v>37</v>
      </c>
      <c r="Q360" s="78"/>
      <c r="R360" s="79" t="s">
        <v>565</v>
      </c>
      <c r="S360" s="78"/>
      <c r="T360" s="79" t="s">
        <v>124</v>
      </c>
      <c r="U360" s="78"/>
      <c r="V360" s="79" t="s">
        <v>566</v>
      </c>
      <c r="W360" s="78"/>
      <c r="X360" s="79" t="s">
        <v>37</v>
      </c>
      <c r="Y360" s="78"/>
      <c r="Z360" s="79" t="s">
        <v>37</v>
      </c>
      <c r="AA360" s="78"/>
      <c r="AB360" s="79" t="s">
        <v>37</v>
      </c>
      <c r="AC360" s="78"/>
      <c r="AD360" s="79" t="s">
        <v>37</v>
      </c>
      <c r="AE360" s="78"/>
      <c r="AF360" s="79" t="s">
        <v>37</v>
      </c>
      <c r="AG360" s="78"/>
      <c r="AH360" s="79" t="s">
        <v>37</v>
      </c>
      <c r="AI360" s="78"/>
      <c r="AJ360" s="79" t="s">
        <v>37</v>
      </c>
      <c r="AK360" s="78"/>
      <c r="AL360" s="79" t="s">
        <v>37</v>
      </c>
      <c r="AM360" s="78"/>
      <c r="AN360" s="79" t="s">
        <v>37</v>
      </c>
      <c r="AO360" s="78"/>
      <c r="AP360" s="79" t="s">
        <v>37</v>
      </c>
      <c r="AQ360" s="78"/>
      <c r="AR360" s="79" t="s">
        <v>37</v>
      </c>
      <c r="AS360" s="78"/>
      <c r="AT360" s="79" t="s">
        <v>37</v>
      </c>
      <c r="AU360" s="78"/>
      <c r="AV360" s="82" t="e">
        <f t="shared" si="10"/>
        <v>#VALUE!</v>
      </c>
      <c r="AW360" s="83"/>
      <c r="AX360" s="15" t="e">
        <f t="shared" si="11"/>
        <v>#VALUE!</v>
      </c>
    </row>
    <row r="361" spans="1:50" ht="72" x14ac:dyDescent="0.2">
      <c r="A361" s="9" t="s">
        <v>143</v>
      </c>
      <c r="B361" s="3" t="s">
        <v>124</v>
      </c>
      <c r="C361" s="3" t="s">
        <v>567</v>
      </c>
      <c r="D361" s="36">
        <v>575500</v>
      </c>
      <c r="E361" s="35" t="s">
        <v>37</v>
      </c>
      <c r="F361" s="36">
        <v>575500</v>
      </c>
      <c r="G361" s="35" t="s">
        <v>37</v>
      </c>
      <c r="H361" s="35" t="s">
        <v>37</v>
      </c>
      <c r="I361" s="35" t="s">
        <v>37</v>
      </c>
      <c r="J361" s="35" t="s">
        <v>37</v>
      </c>
      <c r="K361" s="35" t="s">
        <v>37</v>
      </c>
      <c r="L361" s="35" t="s">
        <v>37</v>
      </c>
      <c r="M361" s="36">
        <v>575500</v>
      </c>
      <c r="N361" s="35" t="s">
        <v>37</v>
      </c>
      <c r="O361" s="35" t="s">
        <v>37</v>
      </c>
      <c r="P361" s="84" t="s">
        <v>37</v>
      </c>
      <c r="Q361" s="81"/>
      <c r="R361" s="84" t="s">
        <v>143</v>
      </c>
      <c r="S361" s="81"/>
      <c r="T361" s="84" t="s">
        <v>124</v>
      </c>
      <c r="U361" s="81"/>
      <c r="V361" s="84" t="s">
        <v>567</v>
      </c>
      <c r="W361" s="81"/>
      <c r="X361" s="84" t="s">
        <v>37</v>
      </c>
      <c r="Y361" s="81"/>
      <c r="Z361" s="84" t="s">
        <v>37</v>
      </c>
      <c r="AA361" s="81"/>
      <c r="AB361" s="84" t="s">
        <v>37</v>
      </c>
      <c r="AC361" s="81"/>
      <c r="AD361" s="84" t="s">
        <v>37</v>
      </c>
      <c r="AE361" s="81"/>
      <c r="AF361" s="84" t="s">
        <v>37</v>
      </c>
      <c r="AG361" s="81"/>
      <c r="AH361" s="84" t="s">
        <v>37</v>
      </c>
      <c r="AI361" s="81"/>
      <c r="AJ361" s="84" t="s">
        <v>37</v>
      </c>
      <c r="AK361" s="81"/>
      <c r="AL361" s="84" t="s">
        <v>37</v>
      </c>
      <c r="AM361" s="81"/>
      <c r="AN361" s="84" t="s">
        <v>37</v>
      </c>
      <c r="AO361" s="81"/>
      <c r="AP361" s="84" t="s">
        <v>37</v>
      </c>
      <c r="AQ361" s="81"/>
      <c r="AR361" s="84" t="s">
        <v>37</v>
      </c>
      <c r="AS361" s="81"/>
      <c r="AT361" s="84" t="s">
        <v>37</v>
      </c>
      <c r="AU361" s="81"/>
      <c r="AV361" s="82" t="e">
        <f t="shared" si="10"/>
        <v>#VALUE!</v>
      </c>
      <c r="AW361" s="83"/>
      <c r="AX361" s="15" t="e">
        <f t="shared" si="11"/>
        <v>#VALUE!</v>
      </c>
    </row>
    <row r="362" spans="1:50" ht="84" x14ac:dyDescent="0.2">
      <c r="A362" s="9" t="s">
        <v>145</v>
      </c>
      <c r="B362" s="3" t="s">
        <v>124</v>
      </c>
      <c r="C362" s="3" t="s">
        <v>568</v>
      </c>
      <c r="D362" s="36">
        <v>575500</v>
      </c>
      <c r="E362" s="35" t="s">
        <v>37</v>
      </c>
      <c r="F362" s="36">
        <v>575500</v>
      </c>
      <c r="G362" s="35" t="s">
        <v>37</v>
      </c>
      <c r="H362" s="35" t="s">
        <v>37</v>
      </c>
      <c r="I362" s="35" t="s">
        <v>37</v>
      </c>
      <c r="J362" s="35" t="s">
        <v>37</v>
      </c>
      <c r="K362" s="35" t="s">
        <v>37</v>
      </c>
      <c r="L362" s="35" t="s">
        <v>37</v>
      </c>
      <c r="M362" s="36">
        <v>575500</v>
      </c>
      <c r="N362" s="35" t="s">
        <v>37</v>
      </c>
      <c r="O362" s="35" t="s">
        <v>37</v>
      </c>
      <c r="P362" s="84" t="s">
        <v>37</v>
      </c>
      <c r="Q362" s="81"/>
      <c r="R362" s="84" t="s">
        <v>145</v>
      </c>
      <c r="S362" s="81"/>
      <c r="T362" s="84" t="s">
        <v>124</v>
      </c>
      <c r="U362" s="81"/>
      <c r="V362" s="84" t="s">
        <v>568</v>
      </c>
      <c r="W362" s="81"/>
      <c r="X362" s="84" t="s">
        <v>37</v>
      </c>
      <c r="Y362" s="81"/>
      <c r="Z362" s="84" t="s">
        <v>37</v>
      </c>
      <c r="AA362" s="81"/>
      <c r="AB362" s="84" t="s">
        <v>37</v>
      </c>
      <c r="AC362" s="81"/>
      <c r="AD362" s="84" t="s">
        <v>37</v>
      </c>
      <c r="AE362" s="81"/>
      <c r="AF362" s="84" t="s">
        <v>37</v>
      </c>
      <c r="AG362" s="81"/>
      <c r="AH362" s="84" t="s">
        <v>37</v>
      </c>
      <c r="AI362" s="81"/>
      <c r="AJ362" s="84" t="s">
        <v>37</v>
      </c>
      <c r="AK362" s="81"/>
      <c r="AL362" s="84" t="s">
        <v>37</v>
      </c>
      <c r="AM362" s="81"/>
      <c r="AN362" s="84" t="s">
        <v>37</v>
      </c>
      <c r="AO362" s="81"/>
      <c r="AP362" s="84" t="s">
        <v>37</v>
      </c>
      <c r="AQ362" s="81"/>
      <c r="AR362" s="84" t="s">
        <v>37</v>
      </c>
      <c r="AS362" s="81"/>
      <c r="AT362" s="84" t="s">
        <v>37</v>
      </c>
      <c r="AU362" s="81"/>
      <c r="AV362" s="82" t="e">
        <f t="shared" si="10"/>
        <v>#VALUE!</v>
      </c>
      <c r="AW362" s="83"/>
      <c r="AX362" s="15" t="e">
        <f t="shared" si="11"/>
        <v>#VALUE!</v>
      </c>
    </row>
    <row r="363" spans="1:50" ht="84" x14ac:dyDescent="0.2">
      <c r="A363" s="9" t="s">
        <v>147</v>
      </c>
      <c r="B363" s="3" t="s">
        <v>124</v>
      </c>
      <c r="C363" s="3" t="s">
        <v>569</v>
      </c>
      <c r="D363" s="36">
        <v>575500</v>
      </c>
      <c r="E363" s="35" t="s">
        <v>37</v>
      </c>
      <c r="F363" s="36">
        <v>575500</v>
      </c>
      <c r="G363" s="35" t="s">
        <v>37</v>
      </c>
      <c r="H363" s="35" t="s">
        <v>37</v>
      </c>
      <c r="I363" s="35" t="s">
        <v>37</v>
      </c>
      <c r="J363" s="35" t="s">
        <v>37</v>
      </c>
      <c r="K363" s="35" t="s">
        <v>37</v>
      </c>
      <c r="L363" s="35" t="s">
        <v>37</v>
      </c>
      <c r="M363" s="36">
        <v>575500</v>
      </c>
      <c r="N363" s="35" t="s">
        <v>37</v>
      </c>
      <c r="O363" s="35" t="s">
        <v>37</v>
      </c>
      <c r="P363" s="84" t="s">
        <v>37</v>
      </c>
      <c r="Q363" s="81"/>
      <c r="R363" s="84" t="s">
        <v>147</v>
      </c>
      <c r="S363" s="81"/>
      <c r="T363" s="84" t="s">
        <v>124</v>
      </c>
      <c r="U363" s="81"/>
      <c r="V363" s="84" t="s">
        <v>569</v>
      </c>
      <c r="W363" s="81"/>
      <c r="X363" s="84" t="s">
        <v>37</v>
      </c>
      <c r="Y363" s="81"/>
      <c r="Z363" s="84" t="s">
        <v>37</v>
      </c>
      <c r="AA363" s="81"/>
      <c r="AB363" s="84" t="s">
        <v>37</v>
      </c>
      <c r="AC363" s="81"/>
      <c r="AD363" s="84" t="s">
        <v>37</v>
      </c>
      <c r="AE363" s="81"/>
      <c r="AF363" s="84" t="s">
        <v>37</v>
      </c>
      <c r="AG363" s="81"/>
      <c r="AH363" s="84" t="s">
        <v>37</v>
      </c>
      <c r="AI363" s="81"/>
      <c r="AJ363" s="84" t="s">
        <v>37</v>
      </c>
      <c r="AK363" s="81"/>
      <c r="AL363" s="84" t="s">
        <v>37</v>
      </c>
      <c r="AM363" s="81"/>
      <c r="AN363" s="84" t="s">
        <v>37</v>
      </c>
      <c r="AO363" s="81"/>
      <c r="AP363" s="84" t="s">
        <v>37</v>
      </c>
      <c r="AQ363" s="81"/>
      <c r="AR363" s="84" t="s">
        <v>37</v>
      </c>
      <c r="AS363" s="81"/>
      <c r="AT363" s="84" t="s">
        <v>37</v>
      </c>
      <c r="AU363" s="81"/>
      <c r="AV363" s="82" t="e">
        <f t="shared" si="10"/>
        <v>#VALUE!</v>
      </c>
      <c r="AW363" s="83"/>
      <c r="AX363" s="15" t="e">
        <f t="shared" si="11"/>
        <v>#VALUE!</v>
      </c>
    </row>
    <row r="364" spans="1:50" s="5" customFormat="1" ht="24" x14ac:dyDescent="0.2">
      <c r="A364" s="8" t="s">
        <v>570</v>
      </c>
      <c r="B364" s="12" t="s">
        <v>124</v>
      </c>
      <c r="C364" s="12" t="s">
        <v>571</v>
      </c>
      <c r="D364" s="33">
        <v>97289400</v>
      </c>
      <c r="E364" s="34" t="s">
        <v>37</v>
      </c>
      <c r="F364" s="33">
        <v>97289400</v>
      </c>
      <c r="G364" s="34" t="s">
        <v>37</v>
      </c>
      <c r="H364" s="34" t="s">
        <v>37</v>
      </c>
      <c r="I364" s="34" t="s">
        <v>37</v>
      </c>
      <c r="J364" s="34" t="s">
        <v>37</v>
      </c>
      <c r="K364" s="34" t="s">
        <v>37</v>
      </c>
      <c r="L364" s="34" t="s">
        <v>37</v>
      </c>
      <c r="M364" s="33">
        <v>96896400</v>
      </c>
      <c r="N364" s="34" t="s">
        <v>37</v>
      </c>
      <c r="O364" s="33">
        <v>393000</v>
      </c>
      <c r="P364" s="79" t="s">
        <v>37</v>
      </c>
      <c r="Q364" s="78"/>
      <c r="R364" s="79" t="s">
        <v>570</v>
      </c>
      <c r="S364" s="78"/>
      <c r="T364" s="79" t="s">
        <v>124</v>
      </c>
      <c r="U364" s="78"/>
      <c r="V364" s="79" t="s">
        <v>571</v>
      </c>
      <c r="W364" s="78"/>
      <c r="X364" s="77">
        <v>9406656.0800000001</v>
      </c>
      <c r="Y364" s="78"/>
      <c r="Z364" s="79" t="s">
        <v>37</v>
      </c>
      <c r="AA364" s="78"/>
      <c r="AB364" s="77">
        <v>9406656.0800000001</v>
      </c>
      <c r="AC364" s="78"/>
      <c r="AD364" s="79" t="s">
        <v>37</v>
      </c>
      <c r="AE364" s="78"/>
      <c r="AF364" s="79" t="s">
        <v>37</v>
      </c>
      <c r="AG364" s="78"/>
      <c r="AH364" s="79" t="s">
        <v>37</v>
      </c>
      <c r="AI364" s="78"/>
      <c r="AJ364" s="79" t="s">
        <v>37</v>
      </c>
      <c r="AK364" s="78"/>
      <c r="AL364" s="79" t="s">
        <v>37</v>
      </c>
      <c r="AM364" s="78"/>
      <c r="AN364" s="79" t="s">
        <v>37</v>
      </c>
      <c r="AO364" s="78"/>
      <c r="AP364" s="77">
        <v>9361656.0800000001</v>
      </c>
      <c r="AQ364" s="78"/>
      <c r="AR364" s="79" t="s">
        <v>37</v>
      </c>
      <c r="AS364" s="78"/>
      <c r="AT364" s="77">
        <v>45000</v>
      </c>
      <c r="AU364" s="78"/>
      <c r="AV364" s="82">
        <f t="shared" si="10"/>
        <v>9.6687368613641365</v>
      </c>
      <c r="AW364" s="83"/>
      <c r="AX364" s="15">
        <f t="shared" si="11"/>
        <v>9.6615107269207101</v>
      </c>
    </row>
    <row r="365" spans="1:50" s="5" customFormat="1" ht="24" x14ac:dyDescent="0.2">
      <c r="A365" s="8" t="s">
        <v>572</v>
      </c>
      <c r="B365" s="12" t="s">
        <v>124</v>
      </c>
      <c r="C365" s="12" t="s">
        <v>573</v>
      </c>
      <c r="D365" s="33">
        <v>3073400</v>
      </c>
      <c r="E365" s="34" t="s">
        <v>37</v>
      </c>
      <c r="F365" s="33">
        <v>3073400</v>
      </c>
      <c r="G365" s="34" t="s">
        <v>37</v>
      </c>
      <c r="H365" s="34" t="s">
        <v>37</v>
      </c>
      <c r="I365" s="34" t="s">
        <v>37</v>
      </c>
      <c r="J365" s="34" t="s">
        <v>37</v>
      </c>
      <c r="K365" s="34" t="s">
        <v>37</v>
      </c>
      <c r="L365" s="34" t="s">
        <v>37</v>
      </c>
      <c r="M365" s="33">
        <v>2762000</v>
      </c>
      <c r="N365" s="34" t="s">
        <v>37</v>
      </c>
      <c r="O365" s="33">
        <v>311400</v>
      </c>
      <c r="P365" s="79" t="s">
        <v>37</v>
      </c>
      <c r="Q365" s="78"/>
      <c r="R365" s="79" t="s">
        <v>572</v>
      </c>
      <c r="S365" s="78"/>
      <c r="T365" s="79" t="s">
        <v>124</v>
      </c>
      <c r="U365" s="78"/>
      <c r="V365" s="79" t="s">
        <v>573</v>
      </c>
      <c r="W365" s="78"/>
      <c r="X365" s="77">
        <v>733110</v>
      </c>
      <c r="Y365" s="78"/>
      <c r="Z365" s="79" t="s">
        <v>37</v>
      </c>
      <c r="AA365" s="78"/>
      <c r="AB365" s="77">
        <v>733110</v>
      </c>
      <c r="AC365" s="78"/>
      <c r="AD365" s="79" t="s">
        <v>37</v>
      </c>
      <c r="AE365" s="78"/>
      <c r="AF365" s="79" t="s">
        <v>37</v>
      </c>
      <c r="AG365" s="78"/>
      <c r="AH365" s="79" t="s">
        <v>37</v>
      </c>
      <c r="AI365" s="78"/>
      <c r="AJ365" s="79" t="s">
        <v>37</v>
      </c>
      <c r="AK365" s="78"/>
      <c r="AL365" s="79" t="s">
        <v>37</v>
      </c>
      <c r="AM365" s="78"/>
      <c r="AN365" s="79" t="s">
        <v>37</v>
      </c>
      <c r="AO365" s="78"/>
      <c r="AP365" s="77">
        <v>688110</v>
      </c>
      <c r="AQ365" s="78"/>
      <c r="AR365" s="79" t="s">
        <v>37</v>
      </c>
      <c r="AS365" s="78"/>
      <c r="AT365" s="77">
        <v>45000</v>
      </c>
      <c r="AU365" s="78"/>
      <c r="AV365" s="82">
        <f t="shared" si="10"/>
        <v>23.853387128261861</v>
      </c>
      <c r="AW365" s="83"/>
      <c r="AX365" s="15">
        <f t="shared" si="11"/>
        <v>24.913468501086168</v>
      </c>
    </row>
    <row r="366" spans="1:50" ht="48" x14ac:dyDescent="0.2">
      <c r="A366" s="9" t="s">
        <v>181</v>
      </c>
      <c r="B366" s="3" t="s">
        <v>124</v>
      </c>
      <c r="C366" s="3" t="s">
        <v>574</v>
      </c>
      <c r="D366" s="36">
        <v>3073400</v>
      </c>
      <c r="E366" s="35" t="s">
        <v>37</v>
      </c>
      <c r="F366" s="36">
        <v>3073400</v>
      </c>
      <c r="G366" s="35" t="s">
        <v>37</v>
      </c>
      <c r="H366" s="35" t="s">
        <v>37</v>
      </c>
      <c r="I366" s="35" t="s">
        <v>37</v>
      </c>
      <c r="J366" s="35" t="s">
        <v>37</v>
      </c>
      <c r="K366" s="35" t="s">
        <v>37</v>
      </c>
      <c r="L366" s="35" t="s">
        <v>37</v>
      </c>
      <c r="M366" s="36">
        <v>2762000</v>
      </c>
      <c r="N366" s="35" t="s">
        <v>37</v>
      </c>
      <c r="O366" s="36">
        <v>311400</v>
      </c>
      <c r="P366" s="84" t="s">
        <v>37</v>
      </c>
      <c r="Q366" s="81"/>
      <c r="R366" s="84" t="s">
        <v>181</v>
      </c>
      <c r="S366" s="81"/>
      <c r="T366" s="84" t="s">
        <v>124</v>
      </c>
      <c r="U366" s="81"/>
      <c r="V366" s="84" t="s">
        <v>574</v>
      </c>
      <c r="W366" s="81"/>
      <c r="X366" s="80">
        <v>733110</v>
      </c>
      <c r="Y366" s="81"/>
      <c r="Z366" s="84" t="s">
        <v>37</v>
      </c>
      <c r="AA366" s="81"/>
      <c r="AB366" s="80">
        <v>733110</v>
      </c>
      <c r="AC366" s="81"/>
      <c r="AD366" s="84" t="s">
        <v>37</v>
      </c>
      <c r="AE366" s="81"/>
      <c r="AF366" s="84" t="s">
        <v>37</v>
      </c>
      <c r="AG366" s="81"/>
      <c r="AH366" s="84" t="s">
        <v>37</v>
      </c>
      <c r="AI366" s="81"/>
      <c r="AJ366" s="84" t="s">
        <v>37</v>
      </c>
      <c r="AK366" s="81"/>
      <c r="AL366" s="84" t="s">
        <v>37</v>
      </c>
      <c r="AM366" s="81"/>
      <c r="AN366" s="84" t="s">
        <v>37</v>
      </c>
      <c r="AO366" s="81"/>
      <c r="AP366" s="80">
        <v>688110</v>
      </c>
      <c r="AQ366" s="81"/>
      <c r="AR366" s="84" t="s">
        <v>37</v>
      </c>
      <c r="AS366" s="81"/>
      <c r="AT366" s="80">
        <v>45000</v>
      </c>
      <c r="AU366" s="81"/>
      <c r="AV366" s="82">
        <f t="shared" si="10"/>
        <v>23.853387128261861</v>
      </c>
      <c r="AW366" s="83"/>
      <c r="AX366" s="15">
        <f t="shared" si="11"/>
        <v>24.913468501086168</v>
      </c>
    </row>
    <row r="367" spans="1:50" ht="60" x14ac:dyDescent="0.2">
      <c r="A367" s="9" t="s">
        <v>575</v>
      </c>
      <c r="B367" s="3" t="s">
        <v>124</v>
      </c>
      <c r="C367" s="3" t="s">
        <v>576</v>
      </c>
      <c r="D367" s="36">
        <v>2987000</v>
      </c>
      <c r="E367" s="35" t="s">
        <v>37</v>
      </c>
      <c r="F367" s="36">
        <v>2987000</v>
      </c>
      <c r="G367" s="35" t="s">
        <v>37</v>
      </c>
      <c r="H367" s="35" t="s">
        <v>37</v>
      </c>
      <c r="I367" s="35" t="s">
        <v>37</v>
      </c>
      <c r="J367" s="35" t="s">
        <v>37</v>
      </c>
      <c r="K367" s="35" t="s">
        <v>37</v>
      </c>
      <c r="L367" s="35" t="s">
        <v>37</v>
      </c>
      <c r="M367" s="36">
        <v>2762000</v>
      </c>
      <c r="N367" s="35" t="s">
        <v>37</v>
      </c>
      <c r="O367" s="36">
        <v>225000</v>
      </c>
      <c r="P367" s="84" t="s">
        <v>37</v>
      </c>
      <c r="Q367" s="81"/>
      <c r="R367" s="84" t="s">
        <v>575</v>
      </c>
      <c r="S367" s="81"/>
      <c r="T367" s="84" t="s">
        <v>124</v>
      </c>
      <c r="U367" s="81"/>
      <c r="V367" s="84" t="s">
        <v>576</v>
      </c>
      <c r="W367" s="81"/>
      <c r="X367" s="80">
        <v>733110</v>
      </c>
      <c r="Y367" s="81"/>
      <c r="Z367" s="84" t="s">
        <v>37</v>
      </c>
      <c r="AA367" s="81"/>
      <c r="AB367" s="80">
        <v>733110</v>
      </c>
      <c r="AC367" s="81"/>
      <c r="AD367" s="84" t="s">
        <v>37</v>
      </c>
      <c r="AE367" s="81"/>
      <c r="AF367" s="84" t="s">
        <v>37</v>
      </c>
      <c r="AG367" s="81"/>
      <c r="AH367" s="84" t="s">
        <v>37</v>
      </c>
      <c r="AI367" s="81"/>
      <c r="AJ367" s="84" t="s">
        <v>37</v>
      </c>
      <c r="AK367" s="81"/>
      <c r="AL367" s="84" t="s">
        <v>37</v>
      </c>
      <c r="AM367" s="81"/>
      <c r="AN367" s="84" t="s">
        <v>37</v>
      </c>
      <c r="AO367" s="81"/>
      <c r="AP367" s="80">
        <v>688110</v>
      </c>
      <c r="AQ367" s="81"/>
      <c r="AR367" s="84" t="s">
        <v>37</v>
      </c>
      <c r="AS367" s="81"/>
      <c r="AT367" s="80">
        <v>45000</v>
      </c>
      <c r="AU367" s="81"/>
      <c r="AV367" s="82">
        <f t="shared" si="10"/>
        <v>24.54335453632407</v>
      </c>
      <c r="AW367" s="83"/>
      <c r="AX367" s="15">
        <f t="shared" si="11"/>
        <v>24.913468501086168</v>
      </c>
    </row>
    <row r="368" spans="1:50" ht="48" customHeight="1" x14ac:dyDescent="0.2">
      <c r="A368" s="9" t="s">
        <v>577</v>
      </c>
      <c r="B368" s="3" t="s">
        <v>124</v>
      </c>
      <c r="C368" s="3" t="s">
        <v>578</v>
      </c>
      <c r="D368" s="36">
        <v>2987000</v>
      </c>
      <c r="E368" s="35" t="s">
        <v>37</v>
      </c>
      <c r="F368" s="36">
        <v>2987000</v>
      </c>
      <c r="G368" s="35" t="s">
        <v>37</v>
      </c>
      <c r="H368" s="35" t="s">
        <v>37</v>
      </c>
      <c r="I368" s="35" t="s">
        <v>37</v>
      </c>
      <c r="J368" s="35" t="s">
        <v>37</v>
      </c>
      <c r="K368" s="35" t="s">
        <v>37</v>
      </c>
      <c r="L368" s="35" t="s">
        <v>37</v>
      </c>
      <c r="M368" s="36">
        <v>2762000</v>
      </c>
      <c r="N368" s="35" t="s">
        <v>37</v>
      </c>
      <c r="O368" s="36">
        <v>225000</v>
      </c>
      <c r="P368" s="84" t="s">
        <v>37</v>
      </c>
      <c r="Q368" s="81"/>
      <c r="R368" s="84" t="s">
        <v>577</v>
      </c>
      <c r="S368" s="81"/>
      <c r="T368" s="84" t="s">
        <v>124</v>
      </c>
      <c r="U368" s="81"/>
      <c r="V368" s="84" t="s">
        <v>578</v>
      </c>
      <c r="W368" s="81"/>
      <c r="X368" s="80">
        <v>733110</v>
      </c>
      <c r="Y368" s="81"/>
      <c r="Z368" s="84" t="s">
        <v>37</v>
      </c>
      <c r="AA368" s="81"/>
      <c r="AB368" s="80">
        <v>733110</v>
      </c>
      <c r="AC368" s="81"/>
      <c r="AD368" s="84" t="s">
        <v>37</v>
      </c>
      <c r="AE368" s="81"/>
      <c r="AF368" s="84" t="s">
        <v>37</v>
      </c>
      <c r="AG368" s="81"/>
      <c r="AH368" s="84" t="s">
        <v>37</v>
      </c>
      <c r="AI368" s="81"/>
      <c r="AJ368" s="84" t="s">
        <v>37</v>
      </c>
      <c r="AK368" s="81"/>
      <c r="AL368" s="84" t="s">
        <v>37</v>
      </c>
      <c r="AM368" s="81"/>
      <c r="AN368" s="84" t="s">
        <v>37</v>
      </c>
      <c r="AO368" s="81"/>
      <c r="AP368" s="80">
        <v>688110</v>
      </c>
      <c r="AQ368" s="81"/>
      <c r="AR368" s="84" t="s">
        <v>37</v>
      </c>
      <c r="AS368" s="81"/>
      <c r="AT368" s="80">
        <v>45000</v>
      </c>
      <c r="AU368" s="81"/>
      <c r="AV368" s="82">
        <f t="shared" si="10"/>
        <v>24.54335453632407</v>
      </c>
      <c r="AW368" s="83"/>
      <c r="AX368" s="15">
        <f t="shared" si="11"/>
        <v>24.913468501086168</v>
      </c>
    </row>
    <row r="369" spans="1:50" ht="84" customHeight="1" x14ac:dyDescent="0.2">
      <c r="A369" s="9" t="s">
        <v>183</v>
      </c>
      <c r="B369" s="3" t="s">
        <v>124</v>
      </c>
      <c r="C369" s="3" t="s">
        <v>579</v>
      </c>
      <c r="D369" s="36">
        <v>86400</v>
      </c>
      <c r="E369" s="35" t="s">
        <v>37</v>
      </c>
      <c r="F369" s="36">
        <v>86400</v>
      </c>
      <c r="G369" s="35" t="s">
        <v>37</v>
      </c>
      <c r="H369" s="35" t="s">
        <v>37</v>
      </c>
      <c r="I369" s="35" t="s">
        <v>37</v>
      </c>
      <c r="J369" s="35" t="s">
        <v>37</v>
      </c>
      <c r="K369" s="35" t="s">
        <v>37</v>
      </c>
      <c r="L369" s="35" t="s">
        <v>37</v>
      </c>
      <c r="M369" s="35" t="s">
        <v>37</v>
      </c>
      <c r="N369" s="35" t="s">
        <v>37</v>
      </c>
      <c r="O369" s="36">
        <v>86400</v>
      </c>
      <c r="P369" s="84" t="s">
        <v>37</v>
      </c>
      <c r="Q369" s="81"/>
      <c r="R369" s="84" t="s">
        <v>183</v>
      </c>
      <c r="S369" s="81"/>
      <c r="T369" s="84" t="s">
        <v>124</v>
      </c>
      <c r="U369" s="81"/>
      <c r="V369" s="84" t="s">
        <v>579</v>
      </c>
      <c r="W369" s="81"/>
      <c r="X369" s="84" t="s">
        <v>37</v>
      </c>
      <c r="Y369" s="81"/>
      <c r="Z369" s="84" t="s">
        <v>37</v>
      </c>
      <c r="AA369" s="81"/>
      <c r="AB369" s="84" t="s">
        <v>37</v>
      </c>
      <c r="AC369" s="81"/>
      <c r="AD369" s="84" t="s">
        <v>37</v>
      </c>
      <c r="AE369" s="81"/>
      <c r="AF369" s="84" t="s">
        <v>37</v>
      </c>
      <c r="AG369" s="81"/>
      <c r="AH369" s="84" t="s">
        <v>37</v>
      </c>
      <c r="AI369" s="81"/>
      <c r="AJ369" s="84" t="s">
        <v>37</v>
      </c>
      <c r="AK369" s="81"/>
      <c r="AL369" s="84" t="s">
        <v>37</v>
      </c>
      <c r="AM369" s="81"/>
      <c r="AN369" s="84" t="s">
        <v>37</v>
      </c>
      <c r="AO369" s="81"/>
      <c r="AP369" s="84" t="s">
        <v>37</v>
      </c>
      <c r="AQ369" s="81"/>
      <c r="AR369" s="84" t="s">
        <v>37</v>
      </c>
      <c r="AS369" s="81"/>
      <c r="AT369" s="84" t="s">
        <v>37</v>
      </c>
      <c r="AU369" s="81"/>
      <c r="AV369" s="82" t="e">
        <f t="shared" si="10"/>
        <v>#VALUE!</v>
      </c>
      <c r="AW369" s="83"/>
      <c r="AX369" s="15" t="e">
        <f t="shared" si="11"/>
        <v>#VALUE!</v>
      </c>
    </row>
    <row r="370" spans="1:50" ht="96" x14ac:dyDescent="0.2">
      <c r="A370" s="9" t="s">
        <v>185</v>
      </c>
      <c r="B370" s="3" t="s">
        <v>124</v>
      </c>
      <c r="C370" s="3" t="s">
        <v>580</v>
      </c>
      <c r="D370" s="36">
        <v>86400</v>
      </c>
      <c r="E370" s="35" t="s">
        <v>37</v>
      </c>
      <c r="F370" s="36">
        <v>86400</v>
      </c>
      <c r="G370" s="35" t="s">
        <v>37</v>
      </c>
      <c r="H370" s="35" t="s">
        <v>37</v>
      </c>
      <c r="I370" s="35" t="s">
        <v>37</v>
      </c>
      <c r="J370" s="35" t="s">
        <v>37</v>
      </c>
      <c r="K370" s="35" t="s">
        <v>37</v>
      </c>
      <c r="L370" s="35" t="s">
        <v>37</v>
      </c>
      <c r="M370" s="35" t="s">
        <v>37</v>
      </c>
      <c r="N370" s="35" t="s">
        <v>37</v>
      </c>
      <c r="O370" s="36">
        <v>86400</v>
      </c>
      <c r="P370" s="84" t="s">
        <v>37</v>
      </c>
      <c r="Q370" s="81"/>
      <c r="R370" s="84" t="s">
        <v>185</v>
      </c>
      <c r="S370" s="81"/>
      <c r="T370" s="84" t="s">
        <v>124</v>
      </c>
      <c r="U370" s="81"/>
      <c r="V370" s="84" t="s">
        <v>580</v>
      </c>
      <c r="W370" s="81"/>
      <c r="X370" s="84" t="s">
        <v>37</v>
      </c>
      <c r="Y370" s="81"/>
      <c r="Z370" s="84" t="s">
        <v>37</v>
      </c>
      <c r="AA370" s="81"/>
      <c r="AB370" s="84" t="s">
        <v>37</v>
      </c>
      <c r="AC370" s="81"/>
      <c r="AD370" s="84" t="s">
        <v>37</v>
      </c>
      <c r="AE370" s="81"/>
      <c r="AF370" s="84" t="s">
        <v>37</v>
      </c>
      <c r="AG370" s="81"/>
      <c r="AH370" s="84" t="s">
        <v>37</v>
      </c>
      <c r="AI370" s="81"/>
      <c r="AJ370" s="84" t="s">
        <v>37</v>
      </c>
      <c r="AK370" s="81"/>
      <c r="AL370" s="84" t="s">
        <v>37</v>
      </c>
      <c r="AM370" s="81"/>
      <c r="AN370" s="84" t="s">
        <v>37</v>
      </c>
      <c r="AO370" s="81"/>
      <c r="AP370" s="84" t="s">
        <v>37</v>
      </c>
      <c r="AQ370" s="81"/>
      <c r="AR370" s="84" t="s">
        <v>37</v>
      </c>
      <c r="AS370" s="81"/>
      <c r="AT370" s="84" t="s">
        <v>37</v>
      </c>
      <c r="AU370" s="81"/>
      <c r="AV370" s="82" t="e">
        <f t="shared" si="10"/>
        <v>#VALUE!</v>
      </c>
      <c r="AW370" s="83"/>
      <c r="AX370" s="15" t="e">
        <f t="shared" si="11"/>
        <v>#VALUE!</v>
      </c>
    </row>
    <row r="371" spans="1:50" s="5" customFormat="1" ht="36" x14ac:dyDescent="0.2">
      <c r="A371" s="8" t="s">
        <v>581</v>
      </c>
      <c r="B371" s="12" t="s">
        <v>124</v>
      </c>
      <c r="C371" s="12" t="s">
        <v>582</v>
      </c>
      <c r="D371" s="33">
        <v>7884500</v>
      </c>
      <c r="E371" s="34" t="s">
        <v>37</v>
      </c>
      <c r="F371" s="33">
        <v>7884500</v>
      </c>
      <c r="G371" s="34" t="s">
        <v>37</v>
      </c>
      <c r="H371" s="34" t="s">
        <v>37</v>
      </c>
      <c r="I371" s="34" t="s">
        <v>37</v>
      </c>
      <c r="J371" s="34" t="s">
        <v>37</v>
      </c>
      <c r="K371" s="34" t="s">
        <v>37</v>
      </c>
      <c r="L371" s="34" t="s">
        <v>37</v>
      </c>
      <c r="M371" s="33">
        <v>7802900</v>
      </c>
      <c r="N371" s="34" t="s">
        <v>37</v>
      </c>
      <c r="O371" s="33">
        <v>81600</v>
      </c>
      <c r="P371" s="79" t="s">
        <v>37</v>
      </c>
      <c r="Q371" s="78"/>
      <c r="R371" s="79" t="s">
        <v>581</v>
      </c>
      <c r="S371" s="78"/>
      <c r="T371" s="79" t="s">
        <v>124</v>
      </c>
      <c r="U371" s="78"/>
      <c r="V371" s="79" t="s">
        <v>582</v>
      </c>
      <c r="W371" s="78"/>
      <c r="X371" s="77">
        <v>439048</v>
      </c>
      <c r="Y371" s="78"/>
      <c r="Z371" s="79" t="s">
        <v>37</v>
      </c>
      <c r="AA371" s="78"/>
      <c r="AB371" s="77">
        <v>439048</v>
      </c>
      <c r="AC371" s="78"/>
      <c r="AD371" s="79" t="s">
        <v>37</v>
      </c>
      <c r="AE371" s="78"/>
      <c r="AF371" s="79" t="s">
        <v>37</v>
      </c>
      <c r="AG371" s="78"/>
      <c r="AH371" s="79" t="s">
        <v>37</v>
      </c>
      <c r="AI371" s="78"/>
      <c r="AJ371" s="79" t="s">
        <v>37</v>
      </c>
      <c r="AK371" s="78"/>
      <c r="AL371" s="79" t="s">
        <v>37</v>
      </c>
      <c r="AM371" s="78"/>
      <c r="AN371" s="79" t="s">
        <v>37</v>
      </c>
      <c r="AO371" s="78"/>
      <c r="AP371" s="77">
        <v>439048</v>
      </c>
      <c r="AQ371" s="78"/>
      <c r="AR371" s="79" t="s">
        <v>37</v>
      </c>
      <c r="AS371" s="78"/>
      <c r="AT371" s="79" t="s">
        <v>37</v>
      </c>
      <c r="AU371" s="78"/>
      <c r="AV371" s="82">
        <f t="shared" si="10"/>
        <v>5.5684951487094931</v>
      </c>
      <c r="AW371" s="83"/>
      <c r="AX371" s="15">
        <f t="shared" si="11"/>
        <v>5.6267285240103044</v>
      </c>
    </row>
    <row r="372" spans="1:50" ht="48" x14ac:dyDescent="0.2">
      <c r="A372" s="9" t="s">
        <v>181</v>
      </c>
      <c r="B372" s="3" t="s">
        <v>124</v>
      </c>
      <c r="C372" s="3" t="s">
        <v>583</v>
      </c>
      <c r="D372" s="36">
        <v>7812800</v>
      </c>
      <c r="E372" s="35" t="s">
        <v>37</v>
      </c>
      <c r="F372" s="36">
        <v>7812800</v>
      </c>
      <c r="G372" s="35" t="s">
        <v>37</v>
      </c>
      <c r="H372" s="35" t="s">
        <v>37</v>
      </c>
      <c r="I372" s="35" t="s">
        <v>37</v>
      </c>
      <c r="J372" s="35" t="s">
        <v>37</v>
      </c>
      <c r="K372" s="35" t="s">
        <v>37</v>
      </c>
      <c r="L372" s="35" t="s">
        <v>37</v>
      </c>
      <c r="M372" s="36">
        <v>7731200</v>
      </c>
      <c r="N372" s="35" t="s">
        <v>37</v>
      </c>
      <c r="O372" s="36">
        <v>81600</v>
      </c>
      <c r="P372" s="84" t="s">
        <v>37</v>
      </c>
      <c r="Q372" s="81"/>
      <c r="R372" s="84" t="s">
        <v>181</v>
      </c>
      <c r="S372" s="81"/>
      <c r="T372" s="84" t="s">
        <v>124</v>
      </c>
      <c r="U372" s="81"/>
      <c r="V372" s="84" t="s">
        <v>583</v>
      </c>
      <c r="W372" s="81"/>
      <c r="X372" s="80">
        <v>439048</v>
      </c>
      <c r="Y372" s="81"/>
      <c r="Z372" s="84" t="s">
        <v>37</v>
      </c>
      <c r="AA372" s="81"/>
      <c r="AB372" s="80">
        <v>439048</v>
      </c>
      <c r="AC372" s="81"/>
      <c r="AD372" s="84" t="s">
        <v>37</v>
      </c>
      <c r="AE372" s="81"/>
      <c r="AF372" s="84" t="s">
        <v>37</v>
      </c>
      <c r="AG372" s="81"/>
      <c r="AH372" s="84" t="s">
        <v>37</v>
      </c>
      <c r="AI372" s="81"/>
      <c r="AJ372" s="84" t="s">
        <v>37</v>
      </c>
      <c r="AK372" s="81"/>
      <c r="AL372" s="84" t="s">
        <v>37</v>
      </c>
      <c r="AM372" s="81"/>
      <c r="AN372" s="84" t="s">
        <v>37</v>
      </c>
      <c r="AO372" s="81"/>
      <c r="AP372" s="80">
        <v>439048</v>
      </c>
      <c r="AQ372" s="81"/>
      <c r="AR372" s="84" t="s">
        <v>37</v>
      </c>
      <c r="AS372" s="81"/>
      <c r="AT372" s="84" t="s">
        <v>37</v>
      </c>
      <c r="AU372" s="81"/>
      <c r="AV372" s="82">
        <f t="shared" si="10"/>
        <v>5.6195986074134749</v>
      </c>
      <c r="AW372" s="83"/>
      <c r="AX372" s="15">
        <f t="shared" si="11"/>
        <v>5.6789114238410594</v>
      </c>
    </row>
    <row r="373" spans="1:50" ht="60" x14ac:dyDescent="0.2">
      <c r="A373" s="9" t="s">
        <v>575</v>
      </c>
      <c r="B373" s="3" t="s">
        <v>124</v>
      </c>
      <c r="C373" s="3" t="s">
        <v>584</v>
      </c>
      <c r="D373" s="36">
        <v>5899200</v>
      </c>
      <c r="E373" s="35" t="s">
        <v>37</v>
      </c>
      <c r="F373" s="36">
        <v>5899200</v>
      </c>
      <c r="G373" s="35" t="s">
        <v>37</v>
      </c>
      <c r="H373" s="35" t="s">
        <v>37</v>
      </c>
      <c r="I373" s="35" t="s">
        <v>37</v>
      </c>
      <c r="J373" s="35" t="s">
        <v>37</v>
      </c>
      <c r="K373" s="35" t="s">
        <v>37</v>
      </c>
      <c r="L373" s="35" t="s">
        <v>37</v>
      </c>
      <c r="M373" s="36">
        <v>5817600</v>
      </c>
      <c r="N373" s="35" t="s">
        <v>37</v>
      </c>
      <c r="O373" s="36">
        <v>81600</v>
      </c>
      <c r="P373" s="84" t="s">
        <v>37</v>
      </c>
      <c r="Q373" s="81"/>
      <c r="R373" s="84" t="s">
        <v>575</v>
      </c>
      <c r="S373" s="81"/>
      <c r="T373" s="84" t="s">
        <v>124</v>
      </c>
      <c r="U373" s="81"/>
      <c r="V373" s="84" t="s">
        <v>584</v>
      </c>
      <c r="W373" s="81"/>
      <c r="X373" s="80">
        <v>439048</v>
      </c>
      <c r="Y373" s="81"/>
      <c r="Z373" s="84" t="s">
        <v>37</v>
      </c>
      <c r="AA373" s="81"/>
      <c r="AB373" s="80">
        <v>439048</v>
      </c>
      <c r="AC373" s="81"/>
      <c r="AD373" s="84" t="s">
        <v>37</v>
      </c>
      <c r="AE373" s="81"/>
      <c r="AF373" s="84" t="s">
        <v>37</v>
      </c>
      <c r="AG373" s="81"/>
      <c r="AH373" s="84" t="s">
        <v>37</v>
      </c>
      <c r="AI373" s="81"/>
      <c r="AJ373" s="84" t="s">
        <v>37</v>
      </c>
      <c r="AK373" s="81"/>
      <c r="AL373" s="84" t="s">
        <v>37</v>
      </c>
      <c r="AM373" s="81"/>
      <c r="AN373" s="84" t="s">
        <v>37</v>
      </c>
      <c r="AO373" s="81"/>
      <c r="AP373" s="80">
        <v>439048</v>
      </c>
      <c r="AQ373" s="81"/>
      <c r="AR373" s="84" t="s">
        <v>37</v>
      </c>
      <c r="AS373" s="81"/>
      <c r="AT373" s="84" t="s">
        <v>37</v>
      </c>
      <c r="AU373" s="81"/>
      <c r="AV373" s="82">
        <f t="shared" si="10"/>
        <v>7.4425006780580425</v>
      </c>
      <c r="AW373" s="83"/>
      <c r="AX373" s="15">
        <f t="shared" si="11"/>
        <v>7.546892189218922</v>
      </c>
    </row>
    <row r="374" spans="1:50" ht="84" x14ac:dyDescent="0.2">
      <c r="A374" s="9" t="s">
        <v>585</v>
      </c>
      <c r="B374" s="3" t="s">
        <v>124</v>
      </c>
      <c r="C374" s="3" t="s">
        <v>586</v>
      </c>
      <c r="D374" s="36">
        <v>5899200</v>
      </c>
      <c r="E374" s="35" t="s">
        <v>37</v>
      </c>
      <c r="F374" s="36">
        <v>5899200</v>
      </c>
      <c r="G374" s="35" t="s">
        <v>37</v>
      </c>
      <c r="H374" s="35" t="s">
        <v>37</v>
      </c>
      <c r="I374" s="35" t="s">
        <v>37</v>
      </c>
      <c r="J374" s="35" t="s">
        <v>37</v>
      </c>
      <c r="K374" s="35" t="s">
        <v>37</v>
      </c>
      <c r="L374" s="35" t="s">
        <v>37</v>
      </c>
      <c r="M374" s="36">
        <v>5817600</v>
      </c>
      <c r="N374" s="35" t="s">
        <v>37</v>
      </c>
      <c r="O374" s="36">
        <v>81600</v>
      </c>
      <c r="P374" s="84" t="s">
        <v>37</v>
      </c>
      <c r="Q374" s="81"/>
      <c r="R374" s="84" t="s">
        <v>585</v>
      </c>
      <c r="S374" s="81"/>
      <c r="T374" s="84" t="s">
        <v>124</v>
      </c>
      <c r="U374" s="81"/>
      <c r="V374" s="84" t="s">
        <v>586</v>
      </c>
      <c r="W374" s="81"/>
      <c r="X374" s="80">
        <v>439048</v>
      </c>
      <c r="Y374" s="81"/>
      <c r="Z374" s="84" t="s">
        <v>37</v>
      </c>
      <c r="AA374" s="81"/>
      <c r="AB374" s="80">
        <v>439048</v>
      </c>
      <c r="AC374" s="81"/>
      <c r="AD374" s="84" t="s">
        <v>37</v>
      </c>
      <c r="AE374" s="81"/>
      <c r="AF374" s="84" t="s">
        <v>37</v>
      </c>
      <c r="AG374" s="81"/>
      <c r="AH374" s="84" t="s">
        <v>37</v>
      </c>
      <c r="AI374" s="81"/>
      <c r="AJ374" s="84" t="s">
        <v>37</v>
      </c>
      <c r="AK374" s="81"/>
      <c r="AL374" s="84" t="s">
        <v>37</v>
      </c>
      <c r="AM374" s="81"/>
      <c r="AN374" s="84" t="s">
        <v>37</v>
      </c>
      <c r="AO374" s="81"/>
      <c r="AP374" s="80">
        <v>439048</v>
      </c>
      <c r="AQ374" s="81"/>
      <c r="AR374" s="84" t="s">
        <v>37</v>
      </c>
      <c r="AS374" s="81"/>
      <c r="AT374" s="84" t="s">
        <v>37</v>
      </c>
      <c r="AU374" s="81"/>
      <c r="AV374" s="82">
        <f t="shared" si="10"/>
        <v>7.4425006780580425</v>
      </c>
      <c r="AW374" s="83"/>
      <c r="AX374" s="15">
        <f t="shared" si="11"/>
        <v>7.546892189218922</v>
      </c>
    </row>
    <row r="375" spans="1:50" ht="84" customHeight="1" x14ac:dyDescent="0.2">
      <c r="A375" s="9" t="s">
        <v>183</v>
      </c>
      <c r="B375" s="3" t="s">
        <v>124</v>
      </c>
      <c r="C375" s="3" t="s">
        <v>587</v>
      </c>
      <c r="D375" s="36">
        <v>1913600</v>
      </c>
      <c r="E375" s="35" t="s">
        <v>37</v>
      </c>
      <c r="F375" s="36">
        <v>1913600</v>
      </c>
      <c r="G375" s="35" t="s">
        <v>37</v>
      </c>
      <c r="H375" s="35" t="s">
        <v>37</v>
      </c>
      <c r="I375" s="35" t="s">
        <v>37</v>
      </c>
      <c r="J375" s="35" t="s">
        <v>37</v>
      </c>
      <c r="K375" s="35" t="s">
        <v>37</v>
      </c>
      <c r="L375" s="35" t="s">
        <v>37</v>
      </c>
      <c r="M375" s="36">
        <v>1913600</v>
      </c>
      <c r="N375" s="35" t="s">
        <v>37</v>
      </c>
      <c r="O375" s="35" t="s">
        <v>37</v>
      </c>
      <c r="P375" s="84" t="s">
        <v>37</v>
      </c>
      <c r="Q375" s="81"/>
      <c r="R375" s="84" t="s">
        <v>183</v>
      </c>
      <c r="S375" s="81"/>
      <c r="T375" s="84" t="s">
        <v>124</v>
      </c>
      <c r="U375" s="81"/>
      <c r="V375" s="84" t="s">
        <v>587</v>
      </c>
      <c r="W375" s="81"/>
      <c r="X375" s="84" t="s">
        <v>37</v>
      </c>
      <c r="Y375" s="81"/>
      <c r="Z375" s="84" t="s">
        <v>37</v>
      </c>
      <c r="AA375" s="81"/>
      <c r="AB375" s="84" t="s">
        <v>37</v>
      </c>
      <c r="AC375" s="81"/>
      <c r="AD375" s="84" t="s">
        <v>37</v>
      </c>
      <c r="AE375" s="81"/>
      <c r="AF375" s="84" t="s">
        <v>37</v>
      </c>
      <c r="AG375" s="81"/>
      <c r="AH375" s="84" t="s">
        <v>37</v>
      </c>
      <c r="AI375" s="81"/>
      <c r="AJ375" s="84" t="s">
        <v>37</v>
      </c>
      <c r="AK375" s="81"/>
      <c r="AL375" s="84" t="s">
        <v>37</v>
      </c>
      <c r="AM375" s="81"/>
      <c r="AN375" s="84" t="s">
        <v>37</v>
      </c>
      <c r="AO375" s="81"/>
      <c r="AP375" s="84" t="s">
        <v>37</v>
      </c>
      <c r="AQ375" s="81"/>
      <c r="AR375" s="84" t="s">
        <v>37</v>
      </c>
      <c r="AS375" s="81"/>
      <c r="AT375" s="84" t="s">
        <v>37</v>
      </c>
      <c r="AU375" s="81"/>
      <c r="AV375" s="82" t="e">
        <f t="shared" si="10"/>
        <v>#VALUE!</v>
      </c>
      <c r="AW375" s="83"/>
      <c r="AX375" s="15" t="e">
        <f t="shared" si="11"/>
        <v>#VALUE!</v>
      </c>
    </row>
    <row r="376" spans="1:50" ht="48" x14ac:dyDescent="0.2">
      <c r="A376" s="9" t="s">
        <v>588</v>
      </c>
      <c r="B376" s="3" t="s">
        <v>124</v>
      </c>
      <c r="C376" s="3" t="s">
        <v>589</v>
      </c>
      <c r="D376" s="36">
        <v>1913600</v>
      </c>
      <c r="E376" s="35" t="s">
        <v>37</v>
      </c>
      <c r="F376" s="36">
        <v>1913600</v>
      </c>
      <c r="G376" s="35" t="s">
        <v>37</v>
      </c>
      <c r="H376" s="35" t="s">
        <v>37</v>
      </c>
      <c r="I376" s="35" t="s">
        <v>37</v>
      </c>
      <c r="J376" s="35" t="s">
        <v>37</v>
      </c>
      <c r="K376" s="35" t="s">
        <v>37</v>
      </c>
      <c r="L376" s="35" t="s">
        <v>37</v>
      </c>
      <c r="M376" s="36">
        <v>1913600</v>
      </c>
      <c r="N376" s="35" t="s">
        <v>37</v>
      </c>
      <c r="O376" s="35" t="s">
        <v>37</v>
      </c>
      <c r="P376" s="84" t="s">
        <v>37</v>
      </c>
      <c r="Q376" s="81"/>
      <c r="R376" s="84" t="s">
        <v>588</v>
      </c>
      <c r="S376" s="81"/>
      <c r="T376" s="84" t="s">
        <v>124</v>
      </c>
      <c r="U376" s="81"/>
      <c r="V376" s="84" t="s">
        <v>589</v>
      </c>
      <c r="W376" s="81"/>
      <c r="X376" s="84" t="s">
        <v>37</v>
      </c>
      <c r="Y376" s="81"/>
      <c r="Z376" s="84" t="s">
        <v>37</v>
      </c>
      <c r="AA376" s="81"/>
      <c r="AB376" s="84" t="s">
        <v>37</v>
      </c>
      <c r="AC376" s="81"/>
      <c r="AD376" s="84" t="s">
        <v>37</v>
      </c>
      <c r="AE376" s="81"/>
      <c r="AF376" s="84" t="s">
        <v>37</v>
      </c>
      <c r="AG376" s="81"/>
      <c r="AH376" s="84" t="s">
        <v>37</v>
      </c>
      <c r="AI376" s="81"/>
      <c r="AJ376" s="84" t="s">
        <v>37</v>
      </c>
      <c r="AK376" s="81"/>
      <c r="AL376" s="84" t="s">
        <v>37</v>
      </c>
      <c r="AM376" s="81"/>
      <c r="AN376" s="84" t="s">
        <v>37</v>
      </c>
      <c r="AO376" s="81"/>
      <c r="AP376" s="84" t="s">
        <v>37</v>
      </c>
      <c r="AQ376" s="81"/>
      <c r="AR376" s="84" t="s">
        <v>37</v>
      </c>
      <c r="AS376" s="81"/>
      <c r="AT376" s="84" t="s">
        <v>37</v>
      </c>
      <c r="AU376" s="81"/>
      <c r="AV376" s="82" t="e">
        <f t="shared" si="10"/>
        <v>#VALUE!</v>
      </c>
      <c r="AW376" s="83"/>
      <c r="AX376" s="15" t="e">
        <f t="shared" si="11"/>
        <v>#VALUE!</v>
      </c>
    </row>
    <row r="377" spans="1:50" ht="24" x14ac:dyDescent="0.2">
      <c r="A377" s="9" t="s">
        <v>163</v>
      </c>
      <c r="B377" s="3" t="s">
        <v>124</v>
      </c>
      <c r="C377" s="3" t="s">
        <v>590</v>
      </c>
      <c r="D377" s="36">
        <v>71700</v>
      </c>
      <c r="E377" s="35" t="s">
        <v>37</v>
      </c>
      <c r="F377" s="36">
        <v>71700</v>
      </c>
      <c r="G377" s="35" t="s">
        <v>37</v>
      </c>
      <c r="H377" s="35" t="s">
        <v>37</v>
      </c>
      <c r="I377" s="35" t="s">
        <v>37</v>
      </c>
      <c r="J377" s="35" t="s">
        <v>37</v>
      </c>
      <c r="K377" s="35" t="s">
        <v>37</v>
      </c>
      <c r="L377" s="35" t="s">
        <v>37</v>
      </c>
      <c r="M377" s="36">
        <v>71700</v>
      </c>
      <c r="N377" s="35" t="s">
        <v>37</v>
      </c>
      <c r="O377" s="35" t="s">
        <v>37</v>
      </c>
      <c r="P377" s="84" t="s">
        <v>37</v>
      </c>
      <c r="Q377" s="81"/>
      <c r="R377" s="84" t="s">
        <v>163</v>
      </c>
      <c r="S377" s="81"/>
      <c r="T377" s="84" t="s">
        <v>124</v>
      </c>
      <c r="U377" s="81"/>
      <c r="V377" s="84" t="s">
        <v>590</v>
      </c>
      <c r="W377" s="81"/>
      <c r="X377" s="84" t="s">
        <v>37</v>
      </c>
      <c r="Y377" s="81"/>
      <c r="Z377" s="84" t="s">
        <v>37</v>
      </c>
      <c r="AA377" s="81"/>
      <c r="AB377" s="84" t="s">
        <v>37</v>
      </c>
      <c r="AC377" s="81"/>
      <c r="AD377" s="84" t="s">
        <v>37</v>
      </c>
      <c r="AE377" s="81"/>
      <c r="AF377" s="84" t="s">
        <v>37</v>
      </c>
      <c r="AG377" s="81"/>
      <c r="AH377" s="84" t="s">
        <v>37</v>
      </c>
      <c r="AI377" s="81"/>
      <c r="AJ377" s="84" t="s">
        <v>37</v>
      </c>
      <c r="AK377" s="81"/>
      <c r="AL377" s="84" t="s">
        <v>37</v>
      </c>
      <c r="AM377" s="81"/>
      <c r="AN377" s="84" t="s">
        <v>37</v>
      </c>
      <c r="AO377" s="81"/>
      <c r="AP377" s="84" t="s">
        <v>37</v>
      </c>
      <c r="AQ377" s="81"/>
      <c r="AR377" s="84" t="s">
        <v>37</v>
      </c>
      <c r="AS377" s="81"/>
      <c r="AT377" s="84" t="s">
        <v>37</v>
      </c>
      <c r="AU377" s="81"/>
      <c r="AV377" s="82" t="e">
        <f t="shared" si="10"/>
        <v>#VALUE!</v>
      </c>
      <c r="AW377" s="83"/>
      <c r="AX377" s="15" t="e">
        <f t="shared" si="11"/>
        <v>#VALUE!</v>
      </c>
    </row>
    <row r="378" spans="1:50" ht="144" x14ac:dyDescent="0.2">
      <c r="A378" s="9" t="s">
        <v>235</v>
      </c>
      <c r="B378" s="3" t="s">
        <v>124</v>
      </c>
      <c r="C378" s="3" t="s">
        <v>591</v>
      </c>
      <c r="D378" s="36">
        <v>71700</v>
      </c>
      <c r="E378" s="35" t="s">
        <v>37</v>
      </c>
      <c r="F378" s="36">
        <v>71700</v>
      </c>
      <c r="G378" s="35" t="s">
        <v>37</v>
      </c>
      <c r="H378" s="35" t="s">
        <v>37</v>
      </c>
      <c r="I378" s="35" t="s">
        <v>37</v>
      </c>
      <c r="J378" s="35" t="s">
        <v>37</v>
      </c>
      <c r="K378" s="35" t="s">
        <v>37</v>
      </c>
      <c r="L378" s="35" t="s">
        <v>37</v>
      </c>
      <c r="M378" s="36">
        <v>71700</v>
      </c>
      <c r="N378" s="35" t="s">
        <v>37</v>
      </c>
      <c r="O378" s="35" t="s">
        <v>37</v>
      </c>
      <c r="P378" s="84" t="s">
        <v>37</v>
      </c>
      <c r="Q378" s="81"/>
      <c r="R378" s="84" t="s">
        <v>235</v>
      </c>
      <c r="S378" s="81"/>
      <c r="T378" s="84" t="s">
        <v>124</v>
      </c>
      <c r="U378" s="81"/>
      <c r="V378" s="84" t="s">
        <v>591</v>
      </c>
      <c r="W378" s="81"/>
      <c r="X378" s="84" t="s">
        <v>37</v>
      </c>
      <c r="Y378" s="81"/>
      <c r="Z378" s="84" t="s">
        <v>37</v>
      </c>
      <c r="AA378" s="81"/>
      <c r="AB378" s="84" t="s">
        <v>37</v>
      </c>
      <c r="AC378" s="81"/>
      <c r="AD378" s="84" t="s">
        <v>37</v>
      </c>
      <c r="AE378" s="81"/>
      <c r="AF378" s="84" t="s">
        <v>37</v>
      </c>
      <c r="AG378" s="81"/>
      <c r="AH378" s="84" t="s">
        <v>37</v>
      </c>
      <c r="AI378" s="81"/>
      <c r="AJ378" s="84" t="s">
        <v>37</v>
      </c>
      <c r="AK378" s="81"/>
      <c r="AL378" s="84" t="s">
        <v>37</v>
      </c>
      <c r="AM378" s="81"/>
      <c r="AN378" s="84" t="s">
        <v>37</v>
      </c>
      <c r="AO378" s="81"/>
      <c r="AP378" s="84" t="s">
        <v>37</v>
      </c>
      <c r="AQ378" s="81"/>
      <c r="AR378" s="84" t="s">
        <v>37</v>
      </c>
      <c r="AS378" s="81"/>
      <c r="AT378" s="84" t="s">
        <v>37</v>
      </c>
      <c r="AU378" s="81"/>
      <c r="AV378" s="82" t="e">
        <f t="shared" si="10"/>
        <v>#VALUE!</v>
      </c>
      <c r="AW378" s="83"/>
      <c r="AX378" s="15" t="e">
        <f t="shared" si="11"/>
        <v>#VALUE!</v>
      </c>
    </row>
    <row r="379" spans="1:50" ht="144" x14ac:dyDescent="0.2">
      <c r="A379" s="9" t="s">
        <v>237</v>
      </c>
      <c r="B379" s="3" t="s">
        <v>124</v>
      </c>
      <c r="C379" s="3" t="s">
        <v>592</v>
      </c>
      <c r="D379" s="36">
        <v>71700</v>
      </c>
      <c r="E379" s="35" t="s">
        <v>37</v>
      </c>
      <c r="F379" s="36">
        <v>71700</v>
      </c>
      <c r="G379" s="35" t="s">
        <v>37</v>
      </c>
      <c r="H379" s="35" t="s">
        <v>37</v>
      </c>
      <c r="I379" s="35" t="s">
        <v>37</v>
      </c>
      <c r="J379" s="35" t="s">
        <v>37</v>
      </c>
      <c r="K379" s="35" t="s">
        <v>37</v>
      </c>
      <c r="L379" s="35" t="s">
        <v>37</v>
      </c>
      <c r="M379" s="36">
        <v>71700</v>
      </c>
      <c r="N379" s="35" t="s">
        <v>37</v>
      </c>
      <c r="O379" s="35" t="s">
        <v>37</v>
      </c>
      <c r="P379" s="84" t="s">
        <v>37</v>
      </c>
      <c r="Q379" s="81"/>
      <c r="R379" s="84" t="s">
        <v>237</v>
      </c>
      <c r="S379" s="81"/>
      <c r="T379" s="84" t="s">
        <v>124</v>
      </c>
      <c r="U379" s="81"/>
      <c r="V379" s="84" t="s">
        <v>592</v>
      </c>
      <c r="W379" s="81"/>
      <c r="X379" s="84" t="s">
        <v>37</v>
      </c>
      <c r="Y379" s="81"/>
      <c r="Z379" s="84" t="s">
        <v>37</v>
      </c>
      <c r="AA379" s="81"/>
      <c r="AB379" s="84" t="s">
        <v>37</v>
      </c>
      <c r="AC379" s="81"/>
      <c r="AD379" s="84" t="s">
        <v>37</v>
      </c>
      <c r="AE379" s="81"/>
      <c r="AF379" s="84" t="s">
        <v>37</v>
      </c>
      <c r="AG379" s="81"/>
      <c r="AH379" s="84" t="s">
        <v>37</v>
      </c>
      <c r="AI379" s="81"/>
      <c r="AJ379" s="84" t="s">
        <v>37</v>
      </c>
      <c r="AK379" s="81"/>
      <c r="AL379" s="84" t="s">
        <v>37</v>
      </c>
      <c r="AM379" s="81"/>
      <c r="AN379" s="84" t="s">
        <v>37</v>
      </c>
      <c r="AO379" s="81"/>
      <c r="AP379" s="84" t="s">
        <v>37</v>
      </c>
      <c r="AQ379" s="81"/>
      <c r="AR379" s="84" t="s">
        <v>37</v>
      </c>
      <c r="AS379" s="81"/>
      <c r="AT379" s="84" t="s">
        <v>37</v>
      </c>
      <c r="AU379" s="81"/>
      <c r="AV379" s="82" t="e">
        <f t="shared" si="10"/>
        <v>#VALUE!</v>
      </c>
      <c r="AW379" s="83"/>
      <c r="AX379" s="15" t="e">
        <f t="shared" si="11"/>
        <v>#VALUE!</v>
      </c>
    </row>
    <row r="380" spans="1:50" s="5" customFormat="1" ht="24" x14ac:dyDescent="0.2">
      <c r="A380" s="8" t="s">
        <v>593</v>
      </c>
      <c r="B380" s="12" t="s">
        <v>124</v>
      </c>
      <c r="C380" s="12" t="s">
        <v>594</v>
      </c>
      <c r="D380" s="33">
        <v>64950500</v>
      </c>
      <c r="E380" s="34" t="s">
        <v>37</v>
      </c>
      <c r="F380" s="33">
        <v>64950500</v>
      </c>
      <c r="G380" s="34" t="s">
        <v>37</v>
      </c>
      <c r="H380" s="34" t="s">
        <v>37</v>
      </c>
      <c r="I380" s="34" t="s">
        <v>37</v>
      </c>
      <c r="J380" s="34" t="s">
        <v>37</v>
      </c>
      <c r="K380" s="34" t="s">
        <v>37</v>
      </c>
      <c r="L380" s="34" t="s">
        <v>37</v>
      </c>
      <c r="M380" s="33">
        <v>64950500</v>
      </c>
      <c r="N380" s="34" t="s">
        <v>37</v>
      </c>
      <c r="O380" s="34" t="s">
        <v>37</v>
      </c>
      <c r="P380" s="79" t="s">
        <v>37</v>
      </c>
      <c r="Q380" s="78"/>
      <c r="R380" s="79" t="s">
        <v>593</v>
      </c>
      <c r="S380" s="78"/>
      <c r="T380" s="79" t="s">
        <v>124</v>
      </c>
      <c r="U380" s="78"/>
      <c r="V380" s="79" t="s">
        <v>594</v>
      </c>
      <c r="W380" s="78"/>
      <c r="X380" s="77">
        <v>4493517.13</v>
      </c>
      <c r="Y380" s="78"/>
      <c r="Z380" s="79" t="s">
        <v>37</v>
      </c>
      <c r="AA380" s="78"/>
      <c r="AB380" s="77">
        <v>4493517.13</v>
      </c>
      <c r="AC380" s="78"/>
      <c r="AD380" s="79" t="s">
        <v>37</v>
      </c>
      <c r="AE380" s="78"/>
      <c r="AF380" s="79" t="s">
        <v>37</v>
      </c>
      <c r="AG380" s="78"/>
      <c r="AH380" s="79" t="s">
        <v>37</v>
      </c>
      <c r="AI380" s="78"/>
      <c r="AJ380" s="79" t="s">
        <v>37</v>
      </c>
      <c r="AK380" s="78"/>
      <c r="AL380" s="79" t="s">
        <v>37</v>
      </c>
      <c r="AM380" s="78"/>
      <c r="AN380" s="79" t="s">
        <v>37</v>
      </c>
      <c r="AO380" s="78"/>
      <c r="AP380" s="77">
        <v>4493517.13</v>
      </c>
      <c r="AQ380" s="78"/>
      <c r="AR380" s="79" t="s">
        <v>37</v>
      </c>
      <c r="AS380" s="78"/>
      <c r="AT380" s="79" t="s">
        <v>37</v>
      </c>
      <c r="AU380" s="78"/>
      <c r="AV380" s="82">
        <f t="shared" si="10"/>
        <v>6.9183718832033625</v>
      </c>
      <c r="AW380" s="83"/>
      <c r="AX380" s="15">
        <f t="shared" si="11"/>
        <v>6.9183718832033625</v>
      </c>
    </row>
    <row r="381" spans="1:50" ht="72" x14ac:dyDescent="0.2">
      <c r="A381" s="9" t="s">
        <v>143</v>
      </c>
      <c r="B381" s="3" t="s">
        <v>124</v>
      </c>
      <c r="C381" s="3" t="s">
        <v>595</v>
      </c>
      <c r="D381" s="36">
        <v>12884300</v>
      </c>
      <c r="E381" s="35" t="s">
        <v>37</v>
      </c>
      <c r="F381" s="36">
        <v>12884300</v>
      </c>
      <c r="G381" s="35" t="s">
        <v>37</v>
      </c>
      <c r="H381" s="35" t="s">
        <v>37</v>
      </c>
      <c r="I381" s="35" t="s">
        <v>37</v>
      </c>
      <c r="J381" s="35" t="s">
        <v>37</v>
      </c>
      <c r="K381" s="35" t="s">
        <v>37</v>
      </c>
      <c r="L381" s="35" t="s">
        <v>37</v>
      </c>
      <c r="M381" s="36">
        <v>12884300</v>
      </c>
      <c r="N381" s="35" t="s">
        <v>37</v>
      </c>
      <c r="O381" s="35" t="s">
        <v>37</v>
      </c>
      <c r="P381" s="84" t="s">
        <v>37</v>
      </c>
      <c r="Q381" s="81"/>
      <c r="R381" s="84" t="s">
        <v>143</v>
      </c>
      <c r="S381" s="81"/>
      <c r="T381" s="84" t="s">
        <v>124</v>
      </c>
      <c r="U381" s="81"/>
      <c r="V381" s="84" t="s">
        <v>595</v>
      </c>
      <c r="W381" s="81"/>
      <c r="X381" s="80">
        <v>944767.33</v>
      </c>
      <c r="Y381" s="81"/>
      <c r="Z381" s="84" t="s">
        <v>37</v>
      </c>
      <c r="AA381" s="81"/>
      <c r="AB381" s="80">
        <v>944767.33</v>
      </c>
      <c r="AC381" s="81"/>
      <c r="AD381" s="84" t="s">
        <v>37</v>
      </c>
      <c r="AE381" s="81"/>
      <c r="AF381" s="84" t="s">
        <v>37</v>
      </c>
      <c r="AG381" s="81"/>
      <c r="AH381" s="84" t="s">
        <v>37</v>
      </c>
      <c r="AI381" s="81"/>
      <c r="AJ381" s="84" t="s">
        <v>37</v>
      </c>
      <c r="AK381" s="81"/>
      <c r="AL381" s="84" t="s">
        <v>37</v>
      </c>
      <c r="AM381" s="81"/>
      <c r="AN381" s="84" t="s">
        <v>37</v>
      </c>
      <c r="AO381" s="81"/>
      <c r="AP381" s="80">
        <v>944767.33</v>
      </c>
      <c r="AQ381" s="81"/>
      <c r="AR381" s="84" t="s">
        <v>37</v>
      </c>
      <c r="AS381" s="81"/>
      <c r="AT381" s="84" t="s">
        <v>37</v>
      </c>
      <c r="AU381" s="81"/>
      <c r="AV381" s="82">
        <f t="shared" si="10"/>
        <v>7.3327020482292395</v>
      </c>
      <c r="AW381" s="83"/>
      <c r="AX381" s="15">
        <f t="shared" si="11"/>
        <v>7.3327020482292395</v>
      </c>
    </row>
    <row r="382" spans="1:50" ht="84" x14ac:dyDescent="0.2">
      <c r="A382" s="9" t="s">
        <v>145</v>
      </c>
      <c r="B382" s="3" t="s">
        <v>124</v>
      </c>
      <c r="C382" s="3" t="s">
        <v>596</v>
      </c>
      <c r="D382" s="36">
        <v>12884300</v>
      </c>
      <c r="E382" s="35" t="s">
        <v>37</v>
      </c>
      <c r="F382" s="36">
        <v>12884300</v>
      </c>
      <c r="G382" s="35" t="s">
        <v>37</v>
      </c>
      <c r="H382" s="35" t="s">
        <v>37</v>
      </c>
      <c r="I382" s="35" t="s">
        <v>37</v>
      </c>
      <c r="J382" s="35" t="s">
        <v>37</v>
      </c>
      <c r="K382" s="35" t="s">
        <v>37</v>
      </c>
      <c r="L382" s="35" t="s">
        <v>37</v>
      </c>
      <c r="M382" s="36">
        <v>12884300</v>
      </c>
      <c r="N382" s="35" t="s">
        <v>37</v>
      </c>
      <c r="O382" s="35" t="s">
        <v>37</v>
      </c>
      <c r="P382" s="84" t="s">
        <v>37</v>
      </c>
      <c r="Q382" s="81"/>
      <c r="R382" s="84" t="s">
        <v>145</v>
      </c>
      <c r="S382" s="81"/>
      <c r="T382" s="84" t="s">
        <v>124</v>
      </c>
      <c r="U382" s="81"/>
      <c r="V382" s="84" t="s">
        <v>596</v>
      </c>
      <c r="W382" s="81"/>
      <c r="X382" s="80">
        <v>944767.33</v>
      </c>
      <c r="Y382" s="81"/>
      <c r="Z382" s="84" t="s">
        <v>37</v>
      </c>
      <c r="AA382" s="81"/>
      <c r="AB382" s="80">
        <v>944767.33</v>
      </c>
      <c r="AC382" s="81"/>
      <c r="AD382" s="84" t="s">
        <v>37</v>
      </c>
      <c r="AE382" s="81"/>
      <c r="AF382" s="84" t="s">
        <v>37</v>
      </c>
      <c r="AG382" s="81"/>
      <c r="AH382" s="84" t="s">
        <v>37</v>
      </c>
      <c r="AI382" s="81"/>
      <c r="AJ382" s="84" t="s">
        <v>37</v>
      </c>
      <c r="AK382" s="81"/>
      <c r="AL382" s="84" t="s">
        <v>37</v>
      </c>
      <c r="AM382" s="81"/>
      <c r="AN382" s="84" t="s">
        <v>37</v>
      </c>
      <c r="AO382" s="81"/>
      <c r="AP382" s="80">
        <v>944767.33</v>
      </c>
      <c r="AQ382" s="81"/>
      <c r="AR382" s="84" t="s">
        <v>37</v>
      </c>
      <c r="AS382" s="81"/>
      <c r="AT382" s="84" t="s">
        <v>37</v>
      </c>
      <c r="AU382" s="81"/>
      <c r="AV382" s="82">
        <f t="shared" si="10"/>
        <v>7.3327020482292395</v>
      </c>
      <c r="AW382" s="83"/>
      <c r="AX382" s="15">
        <f t="shared" si="11"/>
        <v>7.3327020482292395</v>
      </c>
    </row>
    <row r="383" spans="1:50" ht="84" x14ac:dyDescent="0.2">
      <c r="A383" s="9" t="s">
        <v>147</v>
      </c>
      <c r="B383" s="3" t="s">
        <v>124</v>
      </c>
      <c r="C383" s="3" t="s">
        <v>597</v>
      </c>
      <c r="D383" s="36">
        <v>12884300</v>
      </c>
      <c r="E383" s="35" t="s">
        <v>37</v>
      </c>
      <c r="F383" s="36">
        <v>12884300</v>
      </c>
      <c r="G383" s="35" t="s">
        <v>37</v>
      </c>
      <c r="H383" s="35" t="s">
        <v>37</v>
      </c>
      <c r="I383" s="35" t="s">
        <v>37</v>
      </c>
      <c r="J383" s="35" t="s">
        <v>37</v>
      </c>
      <c r="K383" s="35" t="s">
        <v>37</v>
      </c>
      <c r="L383" s="35" t="s">
        <v>37</v>
      </c>
      <c r="M383" s="36">
        <v>12884300</v>
      </c>
      <c r="N383" s="35" t="s">
        <v>37</v>
      </c>
      <c r="O383" s="35" t="s">
        <v>37</v>
      </c>
      <c r="P383" s="84" t="s">
        <v>37</v>
      </c>
      <c r="Q383" s="81"/>
      <c r="R383" s="84" t="s">
        <v>147</v>
      </c>
      <c r="S383" s="81"/>
      <c r="T383" s="84" t="s">
        <v>124</v>
      </c>
      <c r="U383" s="81"/>
      <c r="V383" s="84" t="s">
        <v>597</v>
      </c>
      <c r="W383" s="81"/>
      <c r="X383" s="80">
        <v>944767.33</v>
      </c>
      <c r="Y383" s="81"/>
      <c r="Z383" s="84" t="s">
        <v>37</v>
      </c>
      <c r="AA383" s="81"/>
      <c r="AB383" s="80">
        <v>944767.33</v>
      </c>
      <c r="AC383" s="81"/>
      <c r="AD383" s="84" t="s">
        <v>37</v>
      </c>
      <c r="AE383" s="81"/>
      <c r="AF383" s="84" t="s">
        <v>37</v>
      </c>
      <c r="AG383" s="81"/>
      <c r="AH383" s="84" t="s">
        <v>37</v>
      </c>
      <c r="AI383" s="81"/>
      <c r="AJ383" s="84" t="s">
        <v>37</v>
      </c>
      <c r="AK383" s="81"/>
      <c r="AL383" s="84" t="s">
        <v>37</v>
      </c>
      <c r="AM383" s="81"/>
      <c r="AN383" s="84" t="s">
        <v>37</v>
      </c>
      <c r="AO383" s="81"/>
      <c r="AP383" s="80">
        <v>944767.33</v>
      </c>
      <c r="AQ383" s="81"/>
      <c r="AR383" s="84" t="s">
        <v>37</v>
      </c>
      <c r="AS383" s="81"/>
      <c r="AT383" s="84" t="s">
        <v>37</v>
      </c>
      <c r="AU383" s="81"/>
      <c r="AV383" s="82">
        <f t="shared" si="10"/>
        <v>7.3327020482292395</v>
      </c>
      <c r="AW383" s="83"/>
      <c r="AX383" s="15">
        <f t="shared" si="11"/>
        <v>7.3327020482292395</v>
      </c>
    </row>
    <row r="384" spans="1:50" ht="48" x14ac:dyDescent="0.2">
      <c r="A384" s="9" t="s">
        <v>181</v>
      </c>
      <c r="B384" s="3" t="s">
        <v>124</v>
      </c>
      <c r="C384" s="3" t="s">
        <v>598</v>
      </c>
      <c r="D384" s="36">
        <v>28330400</v>
      </c>
      <c r="E384" s="35" t="s">
        <v>37</v>
      </c>
      <c r="F384" s="36">
        <v>28330400</v>
      </c>
      <c r="G384" s="35" t="s">
        <v>37</v>
      </c>
      <c r="H384" s="35" t="s">
        <v>37</v>
      </c>
      <c r="I384" s="35" t="s">
        <v>37</v>
      </c>
      <c r="J384" s="35" t="s">
        <v>37</v>
      </c>
      <c r="K384" s="35" t="s">
        <v>37</v>
      </c>
      <c r="L384" s="35" t="s">
        <v>37</v>
      </c>
      <c r="M384" s="36">
        <v>28330400</v>
      </c>
      <c r="N384" s="35" t="s">
        <v>37</v>
      </c>
      <c r="O384" s="35" t="s">
        <v>37</v>
      </c>
      <c r="P384" s="84" t="s">
        <v>37</v>
      </c>
      <c r="Q384" s="81"/>
      <c r="R384" s="84" t="s">
        <v>181</v>
      </c>
      <c r="S384" s="81"/>
      <c r="T384" s="84" t="s">
        <v>124</v>
      </c>
      <c r="U384" s="81"/>
      <c r="V384" s="84" t="s">
        <v>598</v>
      </c>
      <c r="W384" s="81"/>
      <c r="X384" s="80">
        <v>3548749.8</v>
      </c>
      <c r="Y384" s="81"/>
      <c r="Z384" s="84" t="s">
        <v>37</v>
      </c>
      <c r="AA384" s="81"/>
      <c r="AB384" s="80">
        <v>3548749.8</v>
      </c>
      <c r="AC384" s="81"/>
      <c r="AD384" s="84" t="s">
        <v>37</v>
      </c>
      <c r="AE384" s="81"/>
      <c r="AF384" s="84" t="s">
        <v>37</v>
      </c>
      <c r="AG384" s="81"/>
      <c r="AH384" s="84" t="s">
        <v>37</v>
      </c>
      <c r="AI384" s="81"/>
      <c r="AJ384" s="84" t="s">
        <v>37</v>
      </c>
      <c r="AK384" s="81"/>
      <c r="AL384" s="84" t="s">
        <v>37</v>
      </c>
      <c r="AM384" s="81"/>
      <c r="AN384" s="84" t="s">
        <v>37</v>
      </c>
      <c r="AO384" s="81"/>
      <c r="AP384" s="80">
        <v>3548749.8</v>
      </c>
      <c r="AQ384" s="81"/>
      <c r="AR384" s="84" t="s">
        <v>37</v>
      </c>
      <c r="AS384" s="81"/>
      <c r="AT384" s="84" t="s">
        <v>37</v>
      </c>
      <c r="AU384" s="81"/>
      <c r="AV384" s="82">
        <f t="shared" si="10"/>
        <v>12.526296134188009</v>
      </c>
      <c r="AW384" s="83"/>
      <c r="AX384" s="15">
        <f t="shared" si="11"/>
        <v>12.526296134188009</v>
      </c>
    </row>
    <row r="385" spans="1:50" ht="60" x14ac:dyDescent="0.2">
      <c r="A385" s="9" t="s">
        <v>575</v>
      </c>
      <c r="B385" s="3" t="s">
        <v>124</v>
      </c>
      <c r="C385" s="3" t="s">
        <v>599</v>
      </c>
      <c r="D385" s="36">
        <v>27450000</v>
      </c>
      <c r="E385" s="35" t="s">
        <v>37</v>
      </c>
      <c r="F385" s="36">
        <v>27450000</v>
      </c>
      <c r="G385" s="35" t="s">
        <v>37</v>
      </c>
      <c r="H385" s="35" t="s">
        <v>37</v>
      </c>
      <c r="I385" s="35" t="s">
        <v>37</v>
      </c>
      <c r="J385" s="35" t="s">
        <v>37</v>
      </c>
      <c r="K385" s="35" t="s">
        <v>37</v>
      </c>
      <c r="L385" s="35" t="s">
        <v>37</v>
      </c>
      <c r="M385" s="36">
        <v>27450000</v>
      </c>
      <c r="N385" s="35" t="s">
        <v>37</v>
      </c>
      <c r="O385" s="35" t="s">
        <v>37</v>
      </c>
      <c r="P385" s="84" t="s">
        <v>37</v>
      </c>
      <c r="Q385" s="81"/>
      <c r="R385" s="84" t="s">
        <v>575</v>
      </c>
      <c r="S385" s="81"/>
      <c r="T385" s="84" t="s">
        <v>124</v>
      </c>
      <c r="U385" s="81"/>
      <c r="V385" s="84" t="s">
        <v>599</v>
      </c>
      <c r="W385" s="81"/>
      <c r="X385" s="80">
        <v>3548749.8</v>
      </c>
      <c r="Y385" s="81"/>
      <c r="Z385" s="84" t="s">
        <v>37</v>
      </c>
      <c r="AA385" s="81"/>
      <c r="AB385" s="80">
        <v>3548749.8</v>
      </c>
      <c r="AC385" s="81"/>
      <c r="AD385" s="84" t="s">
        <v>37</v>
      </c>
      <c r="AE385" s="81"/>
      <c r="AF385" s="84" t="s">
        <v>37</v>
      </c>
      <c r="AG385" s="81"/>
      <c r="AH385" s="84" t="s">
        <v>37</v>
      </c>
      <c r="AI385" s="81"/>
      <c r="AJ385" s="84" t="s">
        <v>37</v>
      </c>
      <c r="AK385" s="81"/>
      <c r="AL385" s="84" t="s">
        <v>37</v>
      </c>
      <c r="AM385" s="81"/>
      <c r="AN385" s="84" t="s">
        <v>37</v>
      </c>
      <c r="AO385" s="81"/>
      <c r="AP385" s="80">
        <v>3548749.8</v>
      </c>
      <c r="AQ385" s="81"/>
      <c r="AR385" s="84" t="s">
        <v>37</v>
      </c>
      <c r="AS385" s="81"/>
      <c r="AT385" s="84" t="s">
        <v>37</v>
      </c>
      <c r="AU385" s="81"/>
      <c r="AV385" s="82">
        <f t="shared" si="10"/>
        <v>12.928050273224043</v>
      </c>
      <c r="AW385" s="83"/>
      <c r="AX385" s="15">
        <f t="shared" si="11"/>
        <v>12.928050273224043</v>
      </c>
    </row>
    <row r="386" spans="1:50" ht="84" x14ac:dyDescent="0.2">
      <c r="A386" s="9" t="s">
        <v>585</v>
      </c>
      <c r="B386" s="3" t="s">
        <v>124</v>
      </c>
      <c r="C386" s="3" t="s">
        <v>600</v>
      </c>
      <c r="D386" s="36">
        <v>27450000</v>
      </c>
      <c r="E386" s="35" t="s">
        <v>37</v>
      </c>
      <c r="F386" s="36">
        <v>27450000</v>
      </c>
      <c r="G386" s="35" t="s">
        <v>37</v>
      </c>
      <c r="H386" s="35" t="s">
        <v>37</v>
      </c>
      <c r="I386" s="35" t="s">
        <v>37</v>
      </c>
      <c r="J386" s="35" t="s">
        <v>37</v>
      </c>
      <c r="K386" s="35" t="s">
        <v>37</v>
      </c>
      <c r="L386" s="35" t="s">
        <v>37</v>
      </c>
      <c r="M386" s="36">
        <v>27450000</v>
      </c>
      <c r="N386" s="35" t="s">
        <v>37</v>
      </c>
      <c r="O386" s="35" t="s">
        <v>37</v>
      </c>
      <c r="P386" s="84" t="s">
        <v>37</v>
      </c>
      <c r="Q386" s="81"/>
      <c r="R386" s="84" t="s">
        <v>585</v>
      </c>
      <c r="S386" s="81"/>
      <c r="T386" s="84" t="s">
        <v>124</v>
      </c>
      <c r="U386" s="81"/>
      <c r="V386" s="84" t="s">
        <v>600</v>
      </c>
      <c r="W386" s="81"/>
      <c r="X386" s="80">
        <v>3548749.8</v>
      </c>
      <c r="Y386" s="81"/>
      <c r="Z386" s="84" t="s">
        <v>37</v>
      </c>
      <c r="AA386" s="81"/>
      <c r="AB386" s="80">
        <v>3548749.8</v>
      </c>
      <c r="AC386" s="81"/>
      <c r="AD386" s="84" t="s">
        <v>37</v>
      </c>
      <c r="AE386" s="81"/>
      <c r="AF386" s="84" t="s">
        <v>37</v>
      </c>
      <c r="AG386" s="81"/>
      <c r="AH386" s="84" t="s">
        <v>37</v>
      </c>
      <c r="AI386" s="81"/>
      <c r="AJ386" s="84" t="s">
        <v>37</v>
      </c>
      <c r="AK386" s="81"/>
      <c r="AL386" s="84" t="s">
        <v>37</v>
      </c>
      <c r="AM386" s="81"/>
      <c r="AN386" s="84" t="s">
        <v>37</v>
      </c>
      <c r="AO386" s="81"/>
      <c r="AP386" s="80">
        <v>3548749.8</v>
      </c>
      <c r="AQ386" s="81"/>
      <c r="AR386" s="84" t="s">
        <v>37</v>
      </c>
      <c r="AS386" s="81"/>
      <c r="AT386" s="84" t="s">
        <v>37</v>
      </c>
      <c r="AU386" s="81"/>
      <c r="AV386" s="82">
        <f t="shared" si="10"/>
        <v>12.928050273224043</v>
      </c>
      <c r="AW386" s="83"/>
      <c r="AX386" s="15">
        <f t="shared" si="11"/>
        <v>12.928050273224043</v>
      </c>
    </row>
    <row r="387" spans="1:50" ht="84" customHeight="1" x14ac:dyDescent="0.2">
      <c r="A387" s="9" t="s">
        <v>183</v>
      </c>
      <c r="B387" s="3" t="s">
        <v>124</v>
      </c>
      <c r="C387" s="3" t="s">
        <v>601</v>
      </c>
      <c r="D387" s="36">
        <v>880400</v>
      </c>
      <c r="E387" s="35" t="s">
        <v>37</v>
      </c>
      <c r="F387" s="36">
        <v>880400</v>
      </c>
      <c r="G387" s="35" t="s">
        <v>37</v>
      </c>
      <c r="H387" s="35" t="s">
        <v>37</v>
      </c>
      <c r="I387" s="35" t="s">
        <v>37</v>
      </c>
      <c r="J387" s="35" t="s">
        <v>37</v>
      </c>
      <c r="K387" s="35" t="s">
        <v>37</v>
      </c>
      <c r="L387" s="35" t="s">
        <v>37</v>
      </c>
      <c r="M387" s="36">
        <v>880400</v>
      </c>
      <c r="N387" s="35" t="s">
        <v>37</v>
      </c>
      <c r="O387" s="35" t="s">
        <v>37</v>
      </c>
      <c r="P387" s="84" t="s">
        <v>37</v>
      </c>
      <c r="Q387" s="81"/>
      <c r="R387" s="84" t="s">
        <v>183</v>
      </c>
      <c r="S387" s="81"/>
      <c r="T387" s="84" t="s">
        <v>124</v>
      </c>
      <c r="U387" s="81"/>
      <c r="V387" s="84" t="s">
        <v>601</v>
      </c>
      <c r="W387" s="81"/>
      <c r="X387" s="84" t="s">
        <v>37</v>
      </c>
      <c r="Y387" s="81"/>
      <c r="Z387" s="84" t="s">
        <v>37</v>
      </c>
      <c r="AA387" s="81"/>
      <c r="AB387" s="84" t="s">
        <v>37</v>
      </c>
      <c r="AC387" s="81"/>
      <c r="AD387" s="84" t="s">
        <v>37</v>
      </c>
      <c r="AE387" s="81"/>
      <c r="AF387" s="84" t="s">
        <v>37</v>
      </c>
      <c r="AG387" s="81"/>
      <c r="AH387" s="84" t="s">
        <v>37</v>
      </c>
      <c r="AI387" s="81"/>
      <c r="AJ387" s="84" t="s">
        <v>37</v>
      </c>
      <c r="AK387" s="81"/>
      <c r="AL387" s="84" t="s">
        <v>37</v>
      </c>
      <c r="AM387" s="81"/>
      <c r="AN387" s="84" t="s">
        <v>37</v>
      </c>
      <c r="AO387" s="81"/>
      <c r="AP387" s="84" t="s">
        <v>37</v>
      </c>
      <c r="AQ387" s="81"/>
      <c r="AR387" s="84" t="s">
        <v>37</v>
      </c>
      <c r="AS387" s="81"/>
      <c r="AT387" s="84" t="s">
        <v>37</v>
      </c>
      <c r="AU387" s="81"/>
      <c r="AV387" s="82" t="e">
        <f t="shared" si="10"/>
        <v>#VALUE!</v>
      </c>
      <c r="AW387" s="83"/>
      <c r="AX387" s="15" t="e">
        <f t="shared" si="11"/>
        <v>#VALUE!</v>
      </c>
    </row>
    <row r="388" spans="1:50" ht="72" x14ac:dyDescent="0.2">
      <c r="A388" s="9" t="s">
        <v>602</v>
      </c>
      <c r="B388" s="3" t="s">
        <v>124</v>
      </c>
      <c r="C388" s="3" t="s">
        <v>603</v>
      </c>
      <c r="D388" s="36">
        <v>880400</v>
      </c>
      <c r="E388" s="35" t="s">
        <v>37</v>
      </c>
      <c r="F388" s="36">
        <v>880400</v>
      </c>
      <c r="G388" s="35" t="s">
        <v>37</v>
      </c>
      <c r="H388" s="35" t="s">
        <v>37</v>
      </c>
      <c r="I388" s="35" t="s">
        <v>37</v>
      </c>
      <c r="J388" s="35" t="s">
        <v>37</v>
      </c>
      <c r="K388" s="35" t="s">
        <v>37</v>
      </c>
      <c r="L388" s="35" t="s">
        <v>37</v>
      </c>
      <c r="M388" s="36">
        <v>880400</v>
      </c>
      <c r="N388" s="35" t="s">
        <v>37</v>
      </c>
      <c r="O388" s="35" t="s">
        <v>37</v>
      </c>
      <c r="P388" s="84" t="s">
        <v>37</v>
      </c>
      <c r="Q388" s="81"/>
      <c r="R388" s="84" t="s">
        <v>602</v>
      </c>
      <c r="S388" s="81"/>
      <c r="T388" s="84" t="s">
        <v>124</v>
      </c>
      <c r="U388" s="81"/>
      <c r="V388" s="84" t="s">
        <v>603</v>
      </c>
      <c r="W388" s="81"/>
      <c r="X388" s="84" t="s">
        <v>37</v>
      </c>
      <c r="Y388" s="81"/>
      <c r="Z388" s="84" t="s">
        <v>37</v>
      </c>
      <c r="AA388" s="81"/>
      <c r="AB388" s="84" t="s">
        <v>37</v>
      </c>
      <c r="AC388" s="81"/>
      <c r="AD388" s="84" t="s">
        <v>37</v>
      </c>
      <c r="AE388" s="81"/>
      <c r="AF388" s="84" t="s">
        <v>37</v>
      </c>
      <c r="AG388" s="81"/>
      <c r="AH388" s="84" t="s">
        <v>37</v>
      </c>
      <c r="AI388" s="81"/>
      <c r="AJ388" s="84" t="s">
        <v>37</v>
      </c>
      <c r="AK388" s="81"/>
      <c r="AL388" s="84" t="s">
        <v>37</v>
      </c>
      <c r="AM388" s="81"/>
      <c r="AN388" s="84" t="s">
        <v>37</v>
      </c>
      <c r="AO388" s="81"/>
      <c r="AP388" s="84" t="s">
        <v>37</v>
      </c>
      <c r="AQ388" s="81"/>
      <c r="AR388" s="84" t="s">
        <v>37</v>
      </c>
      <c r="AS388" s="81"/>
      <c r="AT388" s="84" t="s">
        <v>37</v>
      </c>
      <c r="AU388" s="81"/>
      <c r="AV388" s="82" t="e">
        <f t="shared" si="10"/>
        <v>#VALUE!</v>
      </c>
      <c r="AW388" s="83"/>
      <c r="AX388" s="15" t="e">
        <f t="shared" si="11"/>
        <v>#VALUE!</v>
      </c>
    </row>
    <row r="389" spans="1:50" ht="72" x14ac:dyDescent="0.2">
      <c r="A389" s="9" t="s">
        <v>224</v>
      </c>
      <c r="B389" s="3" t="s">
        <v>124</v>
      </c>
      <c r="C389" s="3" t="s">
        <v>604</v>
      </c>
      <c r="D389" s="36">
        <v>23735800</v>
      </c>
      <c r="E389" s="35" t="s">
        <v>37</v>
      </c>
      <c r="F389" s="36">
        <v>23735800</v>
      </c>
      <c r="G389" s="35" t="s">
        <v>37</v>
      </c>
      <c r="H389" s="35" t="s">
        <v>37</v>
      </c>
      <c r="I389" s="35" t="s">
        <v>37</v>
      </c>
      <c r="J389" s="35" t="s">
        <v>37</v>
      </c>
      <c r="K389" s="35" t="s">
        <v>37</v>
      </c>
      <c r="L389" s="35" t="s">
        <v>37</v>
      </c>
      <c r="M389" s="36">
        <v>23735800</v>
      </c>
      <c r="N389" s="35" t="s">
        <v>37</v>
      </c>
      <c r="O389" s="35" t="s">
        <v>37</v>
      </c>
      <c r="P389" s="84" t="s">
        <v>37</v>
      </c>
      <c r="Q389" s="81"/>
      <c r="R389" s="84" t="s">
        <v>224</v>
      </c>
      <c r="S389" s="81"/>
      <c r="T389" s="84" t="s">
        <v>124</v>
      </c>
      <c r="U389" s="81"/>
      <c r="V389" s="84" t="s">
        <v>604</v>
      </c>
      <c r="W389" s="81"/>
      <c r="X389" s="84" t="s">
        <v>37</v>
      </c>
      <c r="Y389" s="81"/>
      <c r="Z389" s="84" t="s">
        <v>37</v>
      </c>
      <c r="AA389" s="81"/>
      <c r="AB389" s="84" t="s">
        <v>37</v>
      </c>
      <c r="AC389" s="81"/>
      <c r="AD389" s="84" t="s">
        <v>37</v>
      </c>
      <c r="AE389" s="81"/>
      <c r="AF389" s="84" t="s">
        <v>37</v>
      </c>
      <c r="AG389" s="81"/>
      <c r="AH389" s="84" t="s">
        <v>37</v>
      </c>
      <c r="AI389" s="81"/>
      <c r="AJ389" s="84" t="s">
        <v>37</v>
      </c>
      <c r="AK389" s="81"/>
      <c r="AL389" s="84" t="s">
        <v>37</v>
      </c>
      <c r="AM389" s="81"/>
      <c r="AN389" s="84" t="s">
        <v>37</v>
      </c>
      <c r="AO389" s="81"/>
      <c r="AP389" s="84" t="s">
        <v>37</v>
      </c>
      <c r="AQ389" s="81"/>
      <c r="AR389" s="84" t="s">
        <v>37</v>
      </c>
      <c r="AS389" s="81"/>
      <c r="AT389" s="84" t="s">
        <v>37</v>
      </c>
      <c r="AU389" s="81"/>
      <c r="AV389" s="82" t="e">
        <f t="shared" si="10"/>
        <v>#VALUE!</v>
      </c>
      <c r="AW389" s="83"/>
      <c r="AX389" s="15" t="e">
        <f t="shared" si="11"/>
        <v>#VALUE!</v>
      </c>
    </row>
    <row r="390" spans="1:50" ht="24" x14ac:dyDescent="0.2">
      <c r="A390" s="9" t="s">
        <v>226</v>
      </c>
      <c r="B390" s="3" t="s">
        <v>124</v>
      </c>
      <c r="C390" s="3" t="s">
        <v>605</v>
      </c>
      <c r="D390" s="36">
        <v>23735800</v>
      </c>
      <c r="E390" s="35" t="s">
        <v>37</v>
      </c>
      <c r="F390" s="36">
        <v>23735800</v>
      </c>
      <c r="G390" s="35" t="s">
        <v>37</v>
      </c>
      <c r="H390" s="35" t="s">
        <v>37</v>
      </c>
      <c r="I390" s="35" t="s">
        <v>37</v>
      </c>
      <c r="J390" s="35" t="s">
        <v>37</v>
      </c>
      <c r="K390" s="35" t="s">
        <v>37</v>
      </c>
      <c r="L390" s="35" t="s">
        <v>37</v>
      </c>
      <c r="M390" s="36">
        <v>23735800</v>
      </c>
      <c r="N390" s="35" t="s">
        <v>37</v>
      </c>
      <c r="O390" s="35" t="s">
        <v>37</v>
      </c>
      <c r="P390" s="84" t="s">
        <v>37</v>
      </c>
      <c r="Q390" s="81"/>
      <c r="R390" s="84" t="s">
        <v>226</v>
      </c>
      <c r="S390" s="81"/>
      <c r="T390" s="84" t="s">
        <v>124</v>
      </c>
      <c r="U390" s="81"/>
      <c r="V390" s="84" t="s">
        <v>605</v>
      </c>
      <c r="W390" s="81"/>
      <c r="X390" s="84" t="s">
        <v>37</v>
      </c>
      <c r="Y390" s="81"/>
      <c r="Z390" s="84" t="s">
        <v>37</v>
      </c>
      <c r="AA390" s="81"/>
      <c r="AB390" s="84" t="s">
        <v>37</v>
      </c>
      <c r="AC390" s="81"/>
      <c r="AD390" s="84" t="s">
        <v>37</v>
      </c>
      <c r="AE390" s="81"/>
      <c r="AF390" s="84" t="s">
        <v>37</v>
      </c>
      <c r="AG390" s="81"/>
      <c r="AH390" s="84" t="s">
        <v>37</v>
      </c>
      <c r="AI390" s="81"/>
      <c r="AJ390" s="84" t="s">
        <v>37</v>
      </c>
      <c r="AK390" s="81"/>
      <c r="AL390" s="84" t="s">
        <v>37</v>
      </c>
      <c r="AM390" s="81"/>
      <c r="AN390" s="84" t="s">
        <v>37</v>
      </c>
      <c r="AO390" s="81"/>
      <c r="AP390" s="84" t="s">
        <v>37</v>
      </c>
      <c r="AQ390" s="81"/>
      <c r="AR390" s="84" t="s">
        <v>37</v>
      </c>
      <c r="AS390" s="81"/>
      <c r="AT390" s="84" t="s">
        <v>37</v>
      </c>
      <c r="AU390" s="81"/>
      <c r="AV390" s="82" t="e">
        <f t="shared" ref="AV390:AV453" si="12">AB390/F390*100</f>
        <v>#VALUE!</v>
      </c>
      <c r="AW390" s="83"/>
      <c r="AX390" s="15" t="e">
        <f t="shared" ref="AX390:AX453" si="13">AP390/M390*100</f>
        <v>#VALUE!</v>
      </c>
    </row>
    <row r="391" spans="1:50" ht="108" x14ac:dyDescent="0.2">
      <c r="A391" s="9" t="s">
        <v>228</v>
      </c>
      <c r="B391" s="3" t="s">
        <v>124</v>
      </c>
      <c r="C391" s="3" t="s">
        <v>606</v>
      </c>
      <c r="D391" s="36">
        <v>23735800</v>
      </c>
      <c r="E391" s="35" t="s">
        <v>37</v>
      </c>
      <c r="F391" s="36">
        <v>23735800</v>
      </c>
      <c r="G391" s="35" t="s">
        <v>37</v>
      </c>
      <c r="H391" s="35" t="s">
        <v>37</v>
      </c>
      <c r="I391" s="35" t="s">
        <v>37</v>
      </c>
      <c r="J391" s="35" t="s">
        <v>37</v>
      </c>
      <c r="K391" s="35" t="s">
        <v>37</v>
      </c>
      <c r="L391" s="35" t="s">
        <v>37</v>
      </c>
      <c r="M391" s="36">
        <v>23735800</v>
      </c>
      <c r="N391" s="35" t="s">
        <v>37</v>
      </c>
      <c r="O391" s="35" t="s">
        <v>37</v>
      </c>
      <c r="P391" s="84" t="s">
        <v>37</v>
      </c>
      <c r="Q391" s="81"/>
      <c r="R391" s="84" t="s">
        <v>228</v>
      </c>
      <c r="S391" s="81"/>
      <c r="T391" s="84" t="s">
        <v>124</v>
      </c>
      <c r="U391" s="81"/>
      <c r="V391" s="84" t="s">
        <v>606</v>
      </c>
      <c r="W391" s="81"/>
      <c r="X391" s="84" t="s">
        <v>37</v>
      </c>
      <c r="Y391" s="81"/>
      <c r="Z391" s="84" t="s">
        <v>37</v>
      </c>
      <c r="AA391" s="81"/>
      <c r="AB391" s="84" t="s">
        <v>37</v>
      </c>
      <c r="AC391" s="81"/>
      <c r="AD391" s="84" t="s">
        <v>37</v>
      </c>
      <c r="AE391" s="81"/>
      <c r="AF391" s="84" t="s">
        <v>37</v>
      </c>
      <c r="AG391" s="81"/>
      <c r="AH391" s="84" t="s">
        <v>37</v>
      </c>
      <c r="AI391" s="81"/>
      <c r="AJ391" s="84" t="s">
        <v>37</v>
      </c>
      <c r="AK391" s="81"/>
      <c r="AL391" s="84" t="s">
        <v>37</v>
      </c>
      <c r="AM391" s="81"/>
      <c r="AN391" s="84" t="s">
        <v>37</v>
      </c>
      <c r="AO391" s="81"/>
      <c r="AP391" s="84" t="s">
        <v>37</v>
      </c>
      <c r="AQ391" s="81"/>
      <c r="AR391" s="84" t="s">
        <v>37</v>
      </c>
      <c r="AS391" s="81"/>
      <c r="AT391" s="84" t="s">
        <v>37</v>
      </c>
      <c r="AU391" s="81"/>
      <c r="AV391" s="82" t="e">
        <f t="shared" si="12"/>
        <v>#VALUE!</v>
      </c>
      <c r="AW391" s="83"/>
      <c r="AX391" s="15" t="e">
        <f t="shared" si="13"/>
        <v>#VALUE!</v>
      </c>
    </row>
    <row r="392" spans="1:50" s="5" customFormat="1" ht="48" x14ac:dyDescent="0.2">
      <c r="A392" s="8" t="s">
        <v>607</v>
      </c>
      <c r="B392" s="12" t="s">
        <v>124</v>
      </c>
      <c r="C392" s="12" t="s">
        <v>608</v>
      </c>
      <c r="D392" s="33">
        <v>21381000</v>
      </c>
      <c r="E392" s="34" t="s">
        <v>37</v>
      </c>
      <c r="F392" s="33">
        <v>21381000</v>
      </c>
      <c r="G392" s="34" t="s">
        <v>37</v>
      </c>
      <c r="H392" s="34" t="s">
        <v>37</v>
      </c>
      <c r="I392" s="34" t="s">
        <v>37</v>
      </c>
      <c r="J392" s="34" t="s">
        <v>37</v>
      </c>
      <c r="K392" s="34" t="s">
        <v>37</v>
      </c>
      <c r="L392" s="34" t="s">
        <v>37</v>
      </c>
      <c r="M392" s="33">
        <v>21381000</v>
      </c>
      <c r="N392" s="34" t="s">
        <v>37</v>
      </c>
      <c r="O392" s="34" t="s">
        <v>37</v>
      </c>
      <c r="P392" s="79" t="s">
        <v>37</v>
      </c>
      <c r="Q392" s="78"/>
      <c r="R392" s="79" t="s">
        <v>607</v>
      </c>
      <c r="S392" s="78"/>
      <c r="T392" s="79" t="s">
        <v>124</v>
      </c>
      <c r="U392" s="78"/>
      <c r="V392" s="79" t="s">
        <v>608</v>
      </c>
      <c r="W392" s="78"/>
      <c r="X392" s="77">
        <v>3740980.95</v>
      </c>
      <c r="Y392" s="78"/>
      <c r="Z392" s="79" t="s">
        <v>37</v>
      </c>
      <c r="AA392" s="78"/>
      <c r="AB392" s="77">
        <v>3740980.95</v>
      </c>
      <c r="AC392" s="78"/>
      <c r="AD392" s="79" t="s">
        <v>37</v>
      </c>
      <c r="AE392" s="78"/>
      <c r="AF392" s="79" t="s">
        <v>37</v>
      </c>
      <c r="AG392" s="78"/>
      <c r="AH392" s="79" t="s">
        <v>37</v>
      </c>
      <c r="AI392" s="78"/>
      <c r="AJ392" s="79" t="s">
        <v>37</v>
      </c>
      <c r="AK392" s="78"/>
      <c r="AL392" s="79" t="s">
        <v>37</v>
      </c>
      <c r="AM392" s="78"/>
      <c r="AN392" s="79" t="s">
        <v>37</v>
      </c>
      <c r="AO392" s="78"/>
      <c r="AP392" s="77">
        <v>3740980.95</v>
      </c>
      <c r="AQ392" s="78"/>
      <c r="AR392" s="79" t="s">
        <v>37</v>
      </c>
      <c r="AS392" s="78"/>
      <c r="AT392" s="79" t="s">
        <v>37</v>
      </c>
      <c r="AU392" s="78"/>
      <c r="AV392" s="82">
        <f t="shared" si="12"/>
        <v>17.496753893643891</v>
      </c>
      <c r="AW392" s="83"/>
      <c r="AX392" s="15">
        <f t="shared" si="13"/>
        <v>17.496753893643891</v>
      </c>
    </row>
    <row r="393" spans="1:50" ht="204" customHeight="1" x14ac:dyDescent="0.2">
      <c r="A393" s="9" t="s">
        <v>129</v>
      </c>
      <c r="B393" s="3" t="s">
        <v>124</v>
      </c>
      <c r="C393" s="3" t="s">
        <v>609</v>
      </c>
      <c r="D393" s="36">
        <v>17408447.140000001</v>
      </c>
      <c r="E393" s="35" t="s">
        <v>37</v>
      </c>
      <c r="F393" s="36">
        <v>17408447.140000001</v>
      </c>
      <c r="G393" s="35" t="s">
        <v>37</v>
      </c>
      <c r="H393" s="35" t="s">
        <v>37</v>
      </c>
      <c r="I393" s="35" t="s">
        <v>37</v>
      </c>
      <c r="J393" s="35" t="s">
        <v>37</v>
      </c>
      <c r="K393" s="35" t="s">
        <v>37</v>
      </c>
      <c r="L393" s="35" t="s">
        <v>37</v>
      </c>
      <c r="M393" s="36">
        <v>17408447.140000001</v>
      </c>
      <c r="N393" s="35" t="s">
        <v>37</v>
      </c>
      <c r="O393" s="35" t="s">
        <v>37</v>
      </c>
      <c r="P393" s="84" t="s">
        <v>37</v>
      </c>
      <c r="Q393" s="81"/>
      <c r="R393" s="84" t="s">
        <v>129</v>
      </c>
      <c r="S393" s="81"/>
      <c r="T393" s="84" t="s">
        <v>124</v>
      </c>
      <c r="U393" s="81"/>
      <c r="V393" s="84" t="s">
        <v>609</v>
      </c>
      <c r="W393" s="81"/>
      <c r="X393" s="80">
        <v>3460974.54</v>
      </c>
      <c r="Y393" s="81"/>
      <c r="Z393" s="84" t="s">
        <v>37</v>
      </c>
      <c r="AA393" s="81"/>
      <c r="AB393" s="80">
        <v>3460974.54</v>
      </c>
      <c r="AC393" s="81"/>
      <c r="AD393" s="84" t="s">
        <v>37</v>
      </c>
      <c r="AE393" s="81"/>
      <c r="AF393" s="84" t="s">
        <v>37</v>
      </c>
      <c r="AG393" s="81"/>
      <c r="AH393" s="84" t="s">
        <v>37</v>
      </c>
      <c r="AI393" s="81"/>
      <c r="AJ393" s="84" t="s">
        <v>37</v>
      </c>
      <c r="AK393" s="81"/>
      <c r="AL393" s="84" t="s">
        <v>37</v>
      </c>
      <c r="AM393" s="81"/>
      <c r="AN393" s="84" t="s">
        <v>37</v>
      </c>
      <c r="AO393" s="81"/>
      <c r="AP393" s="80">
        <v>3460974.54</v>
      </c>
      <c r="AQ393" s="81"/>
      <c r="AR393" s="84" t="s">
        <v>37</v>
      </c>
      <c r="AS393" s="81"/>
      <c r="AT393" s="84" t="s">
        <v>37</v>
      </c>
      <c r="AU393" s="81"/>
      <c r="AV393" s="82">
        <f t="shared" si="12"/>
        <v>19.881006686964039</v>
      </c>
      <c r="AW393" s="83"/>
      <c r="AX393" s="15">
        <f t="shared" si="13"/>
        <v>19.881006686964039</v>
      </c>
    </row>
    <row r="394" spans="1:50" ht="60" x14ac:dyDescent="0.2">
      <c r="A394" s="9" t="s">
        <v>131</v>
      </c>
      <c r="B394" s="3" t="s">
        <v>124</v>
      </c>
      <c r="C394" s="3" t="s">
        <v>610</v>
      </c>
      <c r="D394" s="36">
        <v>17408447.140000001</v>
      </c>
      <c r="E394" s="35" t="s">
        <v>37</v>
      </c>
      <c r="F394" s="36">
        <v>17408447.140000001</v>
      </c>
      <c r="G394" s="35" t="s">
        <v>37</v>
      </c>
      <c r="H394" s="35" t="s">
        <v>37</v>
      </c>
      <c r="I394" s="35" t="s">
        <v>37</v>
      </c>
      <c r="J394" s="35" t="s">
        <v>37</v>
      </c>
      <c r="K394" s="35" t="s">
        <v>37</v>
      </c>
      <c r="L394" s="35" t="s">
        <v>37</v>
      </c>
      <c r="M394" s="36">
        <v>17408447.140000001</v>
      </c>
      <c r="N394" s="35" t="s">
        <v>37</v>
      </c>
      <c r="O394" s="35" t="s">
        <v>37</v>
      </c>
      <c r="P394" s="84" t="s">
        <v>37</v>
      </c>
      <c r="Q394" s="81"/>
      <c r="R394" s="84" t="s">
        <v>131</v>
      </c>
      <c r="S394" s="81"/>
      <c r="T394" s="84" t="s">
        <v>124</v>
      </c>
      <c r="U394" s="81"/>
      <c r="V394" s="84" t="s">
        <v>610</v>
      </c>
      <c r="W394" s="81"/>
      <c r="X394" s="80">
        <v>3460974.54</v>
      </c>
      <c r="Y394" s="81"/>
      <c r="Z394" s="84" t="s">
        <v>37</v>
      </c>
      <c r="AA394" s="81"/>
      <c r="AB394" s="80">
        <v>3460974.54</v>
      </c>
      <c r="AC394" s="81"/>
      <c r="AD394" s="84" t="s">
        <v>37</v>
      </c>
      <c r="AE394" s="81"/>
      <c r="AF394" s="84" t="s">
        <v>37</v>
      </c>
      <c r="AG394" s="81"/>
      <c r="AH394" s="84" t="s">
        <v>37</v>
      </c>
      <c r="AI394" s="81"/>
      <c r="AJ394" s="84" t="s">
        <v>37</v>
      </c>
      <c r="AK394" s="81"/>
      <c r="AL394" s="84" t="s">
        <v>37</v>
      </c>
      <c r="AM394" s="81"/>
      <c r="AN394" s="84" t="s">
        <v>37</v>
      </c>
      <c r="AO394" s="81"/>
      <c r="AP394" s="80">
        <v>3460974.54</v>
      </c>
      <c r="AQ394" s="81"/>
      <c r="AR394" s="84" t="s">
        <v>37</v>
      </c>
      <c r="AS394" s="81"/>
      <c r="AT394" s="84" t="s">
        <v>37</v>
      </c>
      <c r="AU394" s="81"/>
      <c r="AV394" s="82">
        <f t="shared" si="12"/>
        <v>19.881006686964039</v>
      </c>
      <c r="AW394" s="83"/>
      <c r="AX394" s="15">
        <f t="shared" si="13"/>
        <v>19.881006686964039</v>
      </c>
    </row>
    <row r="395" spans="1:50" ht="60" customHeight="1" x14ac:dyDescent="0.2">
      <c r="A395" s="9" t="s">
        <v>133</v>
      </c>
      <c r="B395" s="3" t="s">
        <v>124</v>
      </c>
      <c r="C395" s="3" t="s">
        <v>611</v>
      </c>
      <c r="D395" s="36">
        <v>13109869.550000001</v>
      </c>
      <c r="E395" s="35" t="s">
        <v>37</v>
      </c>
      <c r="F395" s="36">
        <v>13109869.550000001</v>
      </c>
      <c r="G395" s="35" t="s">
        <v>37</v>
      </c>
      <c r="H395" s="35" t="s">
        <v>37</v>
      </c>
      <c r="I395" s="35" t="s">
        <v>37</v>
      </c>
      <c r="J395" s="35" t="s">
        <v>37</v>
      </c>
      <c r="K395" s="35" t="s">
        <v>37</v>
      </c>
      <c r="L395" s="35" t="s">
        <v>37</v>
      </c>
      <c r="M395" s="36">
        <v>13109869.550000001</v>
      </c>
      <c r="N395" s="35" t="s">
        <v>37</v>
      </c>
      <c r="O395" s="35" t="s">
        <v>37</v>
      </c>
      <c r="P395" s="84" t="s">
        <v>37</v>
      </c>
      <c r="Q395" s="81"/>
      <c r="R395" s="84" t="s">
        <v>133</v>
      </c>
      <c r="S395" s="81"/>
      <c r="T395" s="84" t="s">
        <v>124</v>
      </c>
      <c r="U395" s="81"/>
      <c r="V395" s="84" t="s">
        <v>611</v>
      </c>
      <c r="W395" s="81"/>
      <c r="X395" s="80">
        <v>2605749.79</v>
      </c>
      <c r="Y395" s="81"/>
      <c r="Z395" s="84" t="s">
        <v>37</v>
      </c>
      <c r="AA395" s="81"/>
      <c r="AB395" s="80">
        <v>2605749.79</v>
      </c>
      <c r="AC395" s="81"/>
      <c r="AD395" s="84" t="s">
        <v>37</v>
      </c>
      <c r="AE395" s="81"/>
      <c r="AF395" s="84" t="s">
        <v>37</v>
      </c>
      <c r="AG395" s="81"/>
      <c r="AH395" s="84" t="s">
        <v>37</v>
      </c>
      <c r="AI395" s="81"/>
      <c r="AJ395" s="84" t="s">
        <v>37</v>
      </c>
      <c r="AK395" s="81"/>
      <c r="AL395" s="84" t="s">
        <v>37</v>
      </c>
      <c r="AM395" s="81"/>
      <c r="AN395" s="84" t="s">
        <v>37</v>
      </c>
      <c r="AO395" s="81"/>
      <c r="AP395" s="80">
        <v>2605749.79</v>
      </c>
      <c r="AQ395" s="81"/>
      <c r="AR395" s="84" t="s">
        <v>37</v>
      </c>
      <c r="AS395" s="81"/>
      <c r="AT395" s="84" t="s">
        <v>37</v>
      </c>
      <c r="AU395" s="81"/>
      <c r="AV395" s="82">
        <f t="shared" si="12"/>
        <v>19.87624499284205</v>
      </c>
      <c r="AW395" s="83"/>
      <c r="AX395" s="15">
        <f t="shared" si="13"/>
        <v>19.87624499284205</v>
      </c>
    </row>
    <row r="396" spans="1:50" ht="96" x14ac:dyDescent="0.2">
      <c r="A396" s="9" t="s">
        <v>154</v>
      </c>
      <c r="B396" s="3" t="s">
        <v>124</v>
      </c>
      <c r="C396" s="3" t="s">
        <v>612</v>
      </c>
      <c r="D396" s="36">
        <v>772526.52</v>
      </c>
      <c r="E396" s="35" t="s">
        <v>37</v>
      </c>
      <c r="F396" s="36">
        <v>772526.52</v>
      </c>
      <c r="G396" s="35" t="s">
        <v>37</v>
      </c>
      <c r="H396" s="35" t="s">
        <v>37</v>
      </c>
      <c r="I396" s="35" t="s">
        <v>37</v>
      </c>
      <c r="J396" s="35" t="s">
        <v>37</v>
      </c>
      <c r="K396" s="35" t="s">
        <v>37</v>
      </c>
      <c r="L396" s="35" t="s">
        <v>37</v>
      </c>
      <c r="M396" s="36">
        <v>772526.52</v>
      </c>
      <c r="N396" s="35" t="s">
        <v>37</v>
      </c>
      <c r="O396" s="35" t="s">
        <v>37</v>
      </c>
      <c r="P396" s="84" t="s">
        <v>37</v>
      </c>
      <c r="Q396" s="81"/>
      <c r="R396" s="84" t="s">
        <v>154</v>
      </c>
      <c r="S396" s="81"/>
      <c r="T396" s="84" t="s">
        <v>124</v>
      </c>
      <c r="U396" s="81"/>
      <c r="V396" s="84" t="s">
        <v>612</v>
      </c>
      <c r="W396" s="81"/>
      <c r="X396" s="80">
        <v>125149.35</v>
      </c>
      <c r="Y396" s="81"/>
      <c r="Z396" s="84" t="s">
        <v>37</v>
      </c>
      <c r="AA396" s="81"/>
      <c r="AB396" s="80">
        <v>125149.35</v>
      </c>
      <c r="AC396" s="81"/>
      <c r="AD396" s="84" t="s">
        <v>37</v>
      </c>
      <c r="AE396" s="81"/>
      <c r="AF396" s="84" t="s">
        <v>37</v>
      </c>
      <c r="AG396" s="81"/>
      <c r="AH396" s="84" t="s">
        <v>37</v>
      </c>
      <c r="AI396" s="81"/>
      <c r="AJ396" s="84" t="s">
        <v>37</v>
      </c>
      <c r="AK396" s="81"/>
      <c r="AL396" s="84" t="s">
        <v>37</v>
      </c>
      <c r="AM396" s="81"/>
      <c r="AN396" s="84" t="s">
        <v>37</v>
      </c>
      <c r="AO396" s="81"/>
      <c r="AP396" s="80">
        <v>125149.35</v>
      </c>
      <c r="AQ396" s="81"/>
      <c r="AR396" s="84" t="s">
        <v>37</v>
      </c>
      <c r="AS396" s="81"/>
      <c r="AT396" s="84" t="s">
        <v>37</v>
      </c>
      <c r="AU396" s="81"/>
      <c r="AV396" s="82">
        <f t="shared" si="12"/>
        <v>16.200006958984396</v>
      </c>
      <c r="AW396" s="83"/>
      <c r="AX396" s="15">
        <f t="shared" si="13"/>
        <v>16.200006958984396</v>
      </c>
    </row>
    <row r="397" spans="1:50" ht="132" x14ac:dyDescent="0.2">
      <c r="A397" s="9" t="s">
        <v>135</v>
      </c>
      <c r="B397" s="3" t="s">
        <v>124</v>
      </c>
      <c r="C397" s="3" t="s">
        <v>613</v>
      </c>
      <c r="D397" s="36">
        <v>3526051.07</v>
      </c>
      <c r="E397" s="35" t="s">
        <v>37</v>
      </c>
      <c r="F397" s="36">
        <v>3526051.07</v>
      </c>
      <c r="G397" s="35" t="s">
        <v>37</v>
      </c>
      <c r="H397" s="35" t="s">
        <v>37</v>
      </c>
      <c r="I397" s="35" t="s">
        <v>37</v>
      </c>
      <c r="J397" s="35" t="s">
        <v>37</v>
      </c>
      <c r="K397" s="35" t="s">
        <v>37</v>
      </c>
      <c r="L397" s="35" t="s">
        <v>37</v>
      </c>
      <c r="M397" s="36">
        <v>3526051.07</v>
      </c>
      <c r="N397" s="35" t="s">
        <v>37</v>
      </c>
      <c r="O397" s="35" t="s">
        <v>37</v>
      </c>
      <c r="P397" s="84" t="s">
        <v>37</v>
      </c>
      <c r="Q397" s="81"/>
      <c r="R397" s="84" t="s">
        <v>135</v>
      </c>
      <c r="S397" s="81"/>
      <c r="T397" s="84" t="s">
        <v>124</v>
      </c>
      <c r="U397" s="81"/>
      <c r="V397" s="84" t="s">
        <v>613</v>
      </c>
      <c r="W397" s="81"/>
      <c r="X397" s="80">
        <v>730075.4</v>
      </c>
      <c r="Y397" s="81"/>
      <c r="Z397" s="84" t="s">
        <v>37</v>
      </c>
      <c r="AA397" s="81"/>
      <c r="AB397" s="80">
        <v>730075.4</v>
      </c>
      <c r="AC397" s="81"/>
      <c r="AD397" s="84" t="s">
        <v>37</v>
      </c>
      <c r="AE397" s="81"/>
      <c r="AF397" s="84" t="s">
        <v>37</v>
      </c>
      <c r="AG397" s="81"/>
      <c r="AH397" s="84" t="s">
        <v>37</v>
      </c>
      <c r="AI397" s="81"/>
      <c r="AJ397" s="84" t="s">
        <v>37</v>
      </c>
      <c r="AK397" s="81"/>
      <c r="AL397" s="84" t="s">
        <v>37</v>
      </c>
      <c r="AM397" s="81"/>
      <c r="AN397" s="84" t="s">
        <v>37</v>
      </c>
      <c r="AO397" s="81"/>
      <c r="AP397" s="80">
        <v>730075.4</v>
      </c>
      <c r="AQ397" s="81"/>
      <c r="AR397" s="84" t="s">
        <v>37</v>
      </c>
      <c r="AS397" s="81"/>
      <c r="AT397" s="84" t="s">
        <v>37</v>
      </c>
      <c r="AU397" s="81"/>
      <c r="AV397" s="82">
        <f t="shared" si="12"/>
        <v>20.705185078331837</v>
      </c>
      <c r="AW397" s="83"/>
      <c r="AX397" s="15">
        <f t="shared" si="13"/>
        <v>20.705185078331837</v>
      </c>
    </row>
    <row r="398" spans="1:50" ht="72" x14ac:dyDescent="0.2">
      <c r="A398" s="9" t="s">
        <v>143</v>
      </c>
      <c r="B398" s="3" t="s">
        <v>124</v>
      </c>
      <c r="C398" s="3" t="s">
        <v>614</v>
      </c>
      <c r="D398" s="36">
        <v>1185352.8600000001</v>
      </c>
      <c r="E398" s="35" t="s">
        <v>37</v>
      </c>
      <c r="F398" s="36">
        <v>1185352.8600000001</v>
      </c>
      <c r="G398" s="35" t="s">
        <v>37</v>
      </c>
      <c r="H398" s="35" t="s">
        <v>37</v>
      </c>
      <c r="I398" s="35" t="s">
        <v>37</v>
      </c>
      <c r="J398" s="35" t="s">
        <v>37</v>
      </c>
      <c r="K398" s="35" t="s">
        <v>37</v>
      </c>
      <c r="L398" s="35" t="s">
        <v>37</v>
      </c>
      <c r="M398" s="36">
        <v>1185352.8600000001</v>
      </c>
      <c r="N398" s="35" t="s">
        <v>37</v>
      </c>
      <c r="O398" s="35" t="s">
        <v>37</v>
      </c>
      <c r="P398" s="84" t="s">
        <v>37</v>
      </c>
      <c r="Q398" s="81"/>
      <c r="R398" s="84" t="s">
        <v>143</v>
      </c>
      <c r="S398" s="81"/>
      <c r="T398" s="84" t="s">
        <v>124</v>
      </c>
      <c r="U398" s="81"/>
      <c r="V398" s="84" t="s">
        <v>614</v>
      </c>
      <c r="W398" s="81"/>
      <c r="X398" s="80">
        <v>139827.21</v>
      </c>
      <c r="Y398" s="81"/>
      <c r="Z398" s="84" t="s">
        <v>37</v>
      </c>
      <c r="AA398" s="81"/>
      <c r="AB398" s="80">
        <v>139827.21</v>
      </c>
      <c r="AC398" s="81"/>
      <c r="AD398" s="84" t="s">
        <v>37</v>
      </c>
      <c r="AE398" s="81"/>
      <c r="AF398" s="84" t="s">
        <v>37</v>
      </c>
      <c r="AG398" s="81"/>
      <c r="AH398" s="84" t="s">
        <v>37</v>
      </c>
      <c r="AI398" s="81"/>
      <c r="AJ398" s="84" t="s">
        <v>37</v>
      </c>
      <c r="AK398" s="81"/>
      <c r="AL398" s="84" t="s">
        <v>37</v>
      </c>
      <c r="AM398" s="81"/>
      <c r="AN398" s="84" t="s">
        <v>37</v>
      </c>
      <c r="AO398" s="81"/>
      <c r="AP398" s="80">
        <v>139827.21</v>
      </c>
      <c r="AQ398" s="81"/>
      <c r="AR398" s="84" t="s">
        <v>37</v>
      </c>
      <c r="AS398" s="81"/>
      <c r="AT398" s="84" t="s">
        <v>37</v>
      </c>
      <c r="AU398" s="81"/>
      <c r="AV398" s="82">
        <f t="shared" si="12"/>
        <v>11.796251961631068</v>
      </c>
      <c r="AW398" s="83"/>
      <c r="AX398" s="15">
        <f t="shared" si="13"/>
        <v>11.796251961631068</v>
      </c>
    </row>
    <row r="399" spans="1:50" ht="84" x14ac:dyDescent="0.2">
      <c r="A399" s="9" t="s">
        <v>145</v>
      </c>
      <c r="B399" s="3" t="s">
        <v>124</v>
      </c>
      <c r="C399" s="3" t="s">
        <v>615</v>
      </c>
      <c r="D399" s="36">
        <v>1185352.8600000001</v>
      </c>
      <c r="E399" s="35" t="s">
        <v>37</v>
      </c>
      <c r="F399" s="36">
        <v>1185352.8600000001</v>
      </c>
      <c r="G399" s="35" t="s">
        <v>37</v>
      </c>
      <c r="H399" s="35" t="s">
        <v>37</v>
      </c>
      <c r="I399" s="35" t="s">
        <v>37</v>
      </c>
      <c r="J399" s="35" t="s">
        <v>37</v>
      </c>
      <c r="K399" s="35" t="s">
        <v>37</v>
      </c>
      <c r="L399" s="35" t="s">
        <v>37</v>
      </c>
      <c r="M399" s="36">
        <v>1185352.8600000001</v>
      </c>
      <c r="N399" s="35" t="s">
        <v>37</v>
      </c>
      <c r="O399" s="35" t="s">
        <v>37</v>
      </c>
      <c r="P399" s="84" t="s">
        <v>37</v>
      </c>
      <c r="Q399" s="81"/>
      <c r="R399" s="84" t="s">
        <v>145</v>
      </c>
      <c r="S399" s="81"/>
      <c r="T399" s="84" t="s">
        <v>124</v>
      </c>
      <c r="U399" s="81"/>
      <c r="V399" s="84" t="s">
        <v>615</v>
      </c>
      <c r="W399" s="81"/>
      <c r="X399" s="80">
        <v>139827.21</v>
      </c>
      <c r="Y399" s="81"/>
      <c r="Z399" s="84" t="s">
        <v>37</v>
      </c>
      <c r="AA399" s="81"/>
      <c r="AB399" s="80">
        <v>139827.21</v>
      </c>
      <c r="AC399" s="81"/>
      <c r="AD399" s="84" t="s">
        <v>37</v>
      </c>
      <c r="AE399" s="81"/>
      <c r="AF399" s="84" t="s">
        <v>37</v>
      </c>
      <c r="AG399" s="81"/>
      <c r="AH399" s="84" t="s">
        <v>37</v>
      </c>
      <c r="AI399" s="81"/>
      <c r="AJ399" s="84" t="s">
        <v>37</v>
      </c>
      <c r="AK399" s="81"/>
      <c r="AL399" s="84" t="s">
        <v>37</v>
      </c>
      <c r="AM399" s="81"/>
      <c r="AN399" s="84" t="s">
        <v>37</v>
      </c>
      <c r="AO399" s="81"/>
      <c r="AP399" s="80">
        <v>139827.21</v>
      </c>
      <c r="AQ399" s="81"/>
      <c r="AR399" s="84" t="s">
        <v>37</v>
      </c>
      <c r="AS399" s="81"/>
      <c r="AT399" s="84" t="s">
        <v>37</v>
      </c>
      <c r="AU399" s="81"/>
      <c r="AV399" s="82">
        <f t="shared" si="12"/>
        <v>11.796251961631068</v>
      </c>
      <c r="AW399" s="83"/>
      <c r="AX399" s="15">
        <f t="shared" si="13"/>
        <v>11.796251961631068</v>
      </c>
    </row>
    <row r="400" spans="1:50" ht="60" x14ac:dyDescent="0.2">
      <c r="A400" s="9" t="s">
        <v>214</v>
      </c>
      <c r="B400" s="3" t="s">
        <v>124</v>
      </c>
      <c r="C400" s="3" t="s">
        <v>616</v>
      </c>
      <c r="D400" s="36">
        <v>334000</v>
      </c>
      <c r="E400" s="35" t="s">
        <v>37</v>
      </c>
      <c r="F400" s="36">
        <v>334000</v>
      </c>
      <c r="G400" s="35" t="s">
        <v>37</v>
      </c>
      <c r="H400" s="35" t="s">
        <v>37</v>
      </c>
      <c r="I400" s="35" t="s">
        <v>37</v>
      </c>
      <c r="J400" s="35" t="s">
        <v>37</v>
      </c>
      <c r="K400" s="35" t="s">
        <v>37</v>
      </c>
      <c r="L400" s="35" t="s">
        <v>37</v>
      </c>
      <c r="M400" s="36">
        <v>334000</v>
      </c>
      <c r="N400" s="35" t="s">
        <v>37</v>
      </c>
      <c r="O400" s="35" t="s">
        <v>37</v>
      </c>
      <c r="P400" s="84" t="s">
        <v>37</v>
      </c>
      <c r="Q400" s="81"/>
      <c r="R400" s="84" t="s">
        <v>214</v>
      </c>
      <c r="S400" s="81"/>
      <c r="T400" s="84" t="s">
        <v>124</v>
      </c>
      <c r="U400" s="81"/>
      <c r="V400" s="84" t="s">
        <v>616</v>
      </c>
      <c r="W400" s="81"/>
      <c r="X400" s="80">
        <v>46414.41</v>
      </c>
      <c r="Y400" s="81"/>
      <c r="Z400" s="84" t="s">
        <v>37</v>
      </c>
      <c r="AA400" s="81"/>
      <c r="AB400" s="80">
        <v>46414.41</v>
      </c>
      <c r="AC400" s="81"/>
      <c r="AD400" s="84" t="s">
        <v>37</v>
      </c>
      <c r="AE400" s="81"/>
      <c r="AF400" s="84" t="s">
        <v>37</v>
      </c>
      <c r="AG400" s="81"/>
      <c r="AH400" s="84" t="s">
        <v>37</v>
      </c>
      <c r="AI400" s="81"/>
      <c r="AJ400" s="84" t="s">
        <v>37</v>
      </c>
      <c r="AK400" s="81"/>
      <c r="AL400" s="84" t="s">
        <v>37</v>
      </c>
      <c r="AM400" s="81"/>
      <c r="AN400" s="84" t="s">
        <v>37</v>
      </c>
      <c r="AO400" s="81"/>
      <c r="AP400" s="80">
        <v>46414.41</v>
      </c>
      <c r="AQ400" s="81"/>
      <c r="AR400" s="84" t="s">
        <v>37</v>
      </c>
      <c r="AS400" s="81"/>
      <c r="AT400" s="84" t="s">
        <v>37</v>
      </c>
      <c r="AU400" s="81"/>
      <c r="AV400" s="82">
        <f t="shared" si="12"/>
        <v>13.896529940119763</v>
      </c>
      <c r="AW400" s="83"/>
      <c r="AX400" s="15">
        <f t="shared" si="13"/>
        <v>13.896529940119763</v>
      </c>
    </row>
    <row r="401" spans="1:50" ht="84" x14ac:dyDescent="0.2">
      <c r="A401" s="9" t="s">
        <v>147</v>
      </c>
      <c r="B401" s="3" t="s">
        <v>124</v>
      </c>
      <c r="C401" s="3" t="s">
        <v>617</v>
      </c>
      <c r="D401" s="36">
        <v>851352.86</v>
      </c>
      <c r="E401" s="35" t="s">
        <v>37</v>
      </c>
      <c r="F401" s="36">
        <v>851352.86</v>
      </c>
      <c r="G401" s="35" t="s">
        <v>37</v>
      </c>
      <c r="H401" s="35" t="s">
        <v>37</v>
      </c>
      <c r="I401" s="35" t="s">
        <v>37</v>
      </c>
      <c r="J401" s="35" t="s">
        <v>37</v>
      </c>
      <c r="K401" s="35" t="s">
        <v>37</v>
      </c>
      <c r="L401" s="35" t="s">
        <v>37</v>
      </c>
      <c r="M401" s="36">
        <v>851352.86</v>
      </c>
      <c r="N401" s="35" t="s">
        <v>37</v>
      </c>
      <c r="O401" s="35" t="s">
        <v>37</v>
      </c>
      <c r="P401" s="84" t="s">
        <v>37</v>
      </c>
      <c r="Q401" s="81"/>
      <c r="R401" s="84" t="s">
        <v>147</v>
      </c>
      <c r="S401" s="81"/>
      <c r="T401" s="84" t="s">
        <v>124</v>
      </c>
      <c r="U401" s="81"/>
      <c r="V401" s="84" t="s">
        <v>617</v>
      </c>
      <c r="W401" s="81"/>
      <c r="X401" s="80">
        <v>93412.800000000003</v>
      </c>
      <c r="Y401" s="81"/>
      <c r="Z401" s="84" t="s">
        <v>37</v>
      </c>
      <c r="AA401" s="81"/>
      <c r="AB401" s="80">
        <v>93412.800000000003</v>
      </c>
      <c r="AC401" s="81"/>
      <c r="AD401" s="84" t="s">
        <v>37</v>
      </c>
      <c r="AE401" s="81"/>
      <c r="AF401" s="84" t="s">
        <v>37</v>
      </c>
      <c r="AG401" s="81"/>
      <c r="AH401" s="84" t="s">
        <v>37</v>
      </c>
      <c r="AI401" s="81"/>
      <c r="AJ401" s="84" t="s">
        <v>37</v>
      </c>
      <c r="AK401" s="81"/>
      <c r="AL401" s="84" t="s">
        <v>37</v>
      </c>
      <c r="AM401" s="81"/>
      <c r="AN401" s="84" t="s">
        <v>37</v>
      </c>
      <c r="AO401" s="81"/>
      <c r="AP401" s="80">
        <v>93412.800000000003</v>
      </c>
      <c r="AQ401" s="81"/>
      <c r="AR401" s="84" t="s">
        <v>37</v>
      </c>
      <c r="AS401" s="81"/>
      <c r="AT401" s="84" t="s">
        <v>37</v>
      </c>
      <c r="AU401" s="81"/>
      <c r="AV401" s="82">
        <f t="shared" si="12"/>
        <v>10.972277699284408</v>
      </c>
      <c r="AW401" s="83"/>
      <c r="AX401" s="15">
        <f t="shared" si="13"/>
        <v>10.972277699284408</v>
      </c>
    </row>
    <row r="402" spans="1:50" ht="48" x14ac:dyDescent="0.2">
      <c r="A402" s="9" t="s">
        <v>181</v>
      </c>
      <c r="B402" s="3" t="s">
        <v>124</v>
      </c>
      <c r="C402" s="3" t="s">
        <v>618</v>
      </c>
      <c r="D402" s="36">
        <v>1767200</v>
      </c>
      <c r="E402" s="35" t="s">
        <v>37</v>
      </c>
      <c r="F402" s="36">
        <v>1767200</v>
      </c>
      <c r="G402" s="35" t="s">
        <v>37</v>
      </c>
      <c r="H402" s="35" t="s">
        <v>37</v>
      </c>
      <c r="I402" s="35" t="s">
        <v>37</v>
      </c>
      <c r="J402" s="35" t="s">
        <v>37</v>
      </c>
      <c r="K402" s="35" t="s">
        <v>37</v>
      </c>
      <c r="L402" s="35" t="s">
        <v>37</v>
      </c>
      <c r="M402" s="36">
        <v>1767200</v>
      </c>
      <c r="N402" s="35" t="s">
        <v>37</v>
      </c>
      <c r="O402" s="35" t="s">
        <v>37</v>
      </c>
      <c r="P402" s="84" t="s">
        <v>37</v>
      </c>
      <c r="Q402" s="81"/>
      <c r="R402" s="84" t="s">
        <v>181</v>
      </c>
      <c r="S402" s="81"/>
      <c r="T402" s="84" t="s">
        <v>124</v>
      </c>
      <c r="U402" s="81"/>
      <c r="V402" s="84" t="s">
        <v>618</v>
      </c>
      <c r="W402" s="81"/>
      <c r="X402" s="80">
        <v>140179.20000000001</v>
      </c>
      <c r="Y402" s="81"/>
      <c r="Z402" s="84" t="s">
        <v>37</v>
      </c>
      <c r="AA402" s="81"/>
      <c r="AB402" s="80">
        <v>140179.20000000001</v>
      </c>
      <c r="AC402" s="81"/>
      <c r="AD402" s="84" t="s">
        <v>37</v>
      </c>
      <c r="AE402" s="81"/>
      <c r="AF402" s="84" t="s">
        <v>37</v>
      </c>
      <c r="AG402" s="81"/>
      <c r="AH402" s="84" t="s">
        <v>37</v>
      </c>
      <c r="AI402" s="81"/>
      <c r="AJ402" s="84" t="s">
        <v>37</v>
      </c>
      <c r="AK402" s="81"/>
      <c r="AL402" s="84" t="s">
        <v>37</v>
      </c>
      <c r="AM402" s="81"/>
      <c r="AN402" s="84" t="s">
        <v>37</v>
      </c>
      <c r="AO402" s="81"/>
      <c r="AP402" s="80">
        <v>140179.20000000001</v>
      </c>
      <c r="AQ402" s="81"/>
      <c r="AR402" s="84" t="s">
        <v>37</v>
      </c>
      <c r="AS402" s="81"/>
      <c r="AT402" s="84" t="s">
        <v>37</v>
      </c>
      <c r="AU402" s="81"/>
      <c r="AV402" s="82">
        <f t="shared" si="12"/>
        <v>7.9322770484382072</v>
      </c>
      <c r="AW402" s="83"/>
      <c r="AX402" s="15">
        <f t="shared" si="13"/>
        <v>7.9322770484382072</v>
      </c>
    </row>
    <row r="403" spans="1:50" ht="84" customHeight="1" x14ac:dyDescent="0.2">
      <c r="A403" s="9" t="s">
        <v>183</v>
      </c>
      <c r="B403" s="3" t="s">
        <v>124</v>
      </c>
      <c r="C403" s="3" t="s">
        <v>619</v>
      </c>
      <c r="D403" s="36">
        <v>1501500</v>
      </c>
      <c r="E403" s="35" t="s">
        <v>37</v>
      </c>
      <c r="F403" s="36">
        <v>1501500</v>
      </c>
      <c r="G403" s="35" t="s">
        <v>37</v>
      </c>
      <c r="H403" s="35" t="s">
        <v>37</v>
      </c>
      <c r="I403" s="35" t="s">
        <v>37</v>
      </c>
      <c r="J403" s="35" t="s">
        <v>37</v>
      </c>
      <c r="K403" s="35" t="s">
        <v>37</v>
      </c>
      <c r="L403" s="35" t="s">
        <v>37</v>
      </c>
      <c r="M403" s="36">
        <v>1501500</v>
      </c>
      <c r="N403" s="35" t="s">
        <v>37</v>
      </c>
      <c r="O403" s="35" t="s">
        <v>37</v>
      </c>
      <c r="P403" s="84" t="s">
        <v>37</v>
      </c>
      <c r="Q403" s="81"/>
      <c r="R403" s="84" t="s">
        <v>183</v>
      </c>
      <c r="S403" s="81"/>
      <c r="T403" s="84" t="s">
        <v>124</v>
      </c>
      <c r="U403" s="81"/>
      <c r="V403" s="84" t="s">
        <v>619</v>
      </c>
      <c r="W403" s="81"/>
      <c r="X403" s="80">
        <v>140179.20000000001</v>
      </c>
      <c r="Y403" s="81"/>
      <c r="Z403" s="84" t="s">
        <v>37</v>
      </c>
      <c r="AA403" s="81"/>
      <c r="AB403" s="80">
        <v>140179.20000000001</v>
      </c>
      <c r="AC403" s="81"/>
      <c r="AD403" s="84" t="s">
        <v>37</v>
      </c>
      <c r="AE403" s="81"/>
      <c r="AF403" s="84" t="s">
        <v>37</v>
      </c>
      <c r="AG403" s="81"/>
      <c r="AH403" s="84" t="s">
        <v>37</v>
      </c>
      <c r="AI403" s="81"/>
      <c r="AJ403" s="84" t="s">
        <v>37</v>
      </c>
      <c r="AK403" s="81"/>
      <c r="AL403" s="84" t="s">
        <v>37</v>
      </c>
      <c r="AM403" s="81"/>
      <c r="AN403" s="84" t="s">
        <v>37</v>
      </c>
      <c r="AO403" s="81"/>
      <c r="AP403" s="80">
        <v>140179.20000000001</v>
      </c>
      <c r="AQ403" s="81"/>
      <c r="AR403" s="84" t="s">
        <v>37</v>
      </c>
      <c r="AS403" s="81"/>
      <c r="AT403" s="84" t="s">
        <v>37</v>
      </c>
      <c r="AU403" s="81"/>
      <c r="AV403" s="82">
        <f t="shared" si="12"/>
        <v>9.3359440559440561</v>
      </c>
      <c r="AW403" s="83"/>
      <c r="AX403" s="15">
        <f t="shared" si="13"/>
        <v>9.3359440559440561</v>
      </c>
    </row>
    <row r="404" spans="1:50" ht="96" x14ac:dyDescent="0.2">
      <c r="A404" s="9" t="s">
        <v>185</v>
      </c>
      <c r="B404" s="3" t="s">
        <v>124</v>
      </c>
      <c r="C404" s="3" t="s">
        <v>620</v>
      </c>
      <c r="D404" s="36">
        <v>1142000</v>
      </c>
      <c r="E404" s="35" t="s">
        <v>37</v>
      </c>
      <c r="F404" s="36">
        <v>1142000</v>
      </c>
      <c r="G404" s="35" t="s">
        <v>37</v>
      </c>
      <c r="H404" s="35" t="s">
        <v>37</v>
      </c>
      <c r="I404" s="35" t="s">
        <v>37</v>
      </c>
      <c r="J404" s="35" t="s">
        <v>37</v>
      </c>
      <c r="K404" s="35" t="s">
        <v>37</v>
      </c>
      <c r="L404" s="35" t="s">
        <v>37</v>
      </c>
      <c r="M404" s="36">
        <v>1142000</v>
      </c>
      <c r="N404" s="35" t="s">
        <v>37</v>
      </c>
      <c r="O404" s="35" t="s">
        <v>37</v>
      </c>
      <c r="P404" s="84" t="s">
        <v>37</v>
      </c>
      <c r="Q404" s="81"/>
      <c r="R404" s="84" t="s">
        <v>185</v>
      </c>
      <c r="S404" s="81"/>
      <c r="T404" s="84" t="s">
        <v>124</v>
      </c>
      <c r="U404" s="81"/>
      <c r="V404" s="84" t="s">
        <v>620</v>
      </c>
      <c r="W404" s="81"/>
      <c r="X404" s="80">
        <v>60000</v>
      </c>
      <c r="Y404" s="81"/>
      <c r="Z404" s="84" t="s">
        <v>37</v>
      </c>
      <c r="AA404" s="81"/>
      <c r="AB404" s="80">
        <v>60000</v>
      </c>
      <c r="AC404" s="81"/>
      <c r="AD404" s="84" t="s">
        <v>37</v>
      </c>
      <c r="AE404" s="81"/>
      <c r="AF404" s="84" t="s">
        <v>37</v>
      </c>
      <c r="AG404" s="81"/>
      <c r="AH404" s="84" t="s">
        <v>37</v>
      </c>
      <c r="AI404" s="81"/>
      <c r="AJ404" s="84" t="s">
        <v>37</v>
      </c>
      <c r="AK404" s="81"/>
      <c r="AL404" s="84" t="s">
        <v>37</v>
      </c>
      <c r="AM404" s="81"/>
      <c r="AN404" s="84" t="s">
        <v>37</v>
      </c>
      <c r="AO404" s="81"/>
      <c r="AP404" s="80">
        <v>60000</v>
      </c>
      <c r="AQ404" s="81"/>
      <c r="AR404" s="84" t="s">
        <v>37</v>
      </c>
      <c r="AS404" s="81"/>
      <c r="AT404" s="84" t="s">
        <v>37</v>
      </c>
      <c r="AU404" s="81"/>
      <c r="AV404" s="82">
        <f t="shared" si="12"/>
        <v>5.2539404553415059</v>
      </c>
      <c r="AW404" s="83"/>
      <c r="AX404" s="15">
        <f t="shared" si="13"/>
        <v>5.2539404553415059</v>
      </c>
    </row>
    <row r="405" spans="1:50" ht="72" x14ac:dyDescent="0.2">
      <c r="A405" s="9" t="s">
        <v>602</v>
      </c>
      <c r="B405" s="3" t="s">
        <v>124</v>
      </c>
      <c r="C405" s="3" t="s">
        <v>621</v>
      </c>
      <c r="D405" s="36">
        <v>359500</v>
      </c>
      <c r="E405" s="35" t="s">
        <v>37</v>
      </c>
      <c r="F405" s="36">
        <v>359500</v>
      </c>
      <c r="G405" s="35" t="s">
        <v>37</v>
      </c>
      <c r="H405" s="35" t="s">
        <v>37</v>
      </c>
      <c r="I405" s="35" t="s">
        <v>37</v>
      </c>
      <c r="J405" s="35" t="s">
        <v>37</v>
      </c>
      <c r="K405" s="35" t="s">
        <v>37</v>
      </c>
      <c r="L405" s="35" t="s">
        <v>37</v>
      </c>
      <c r="M405" s="36">
        <v>359500</v>
      </c>
      <c r="N405" s="35" t="s">
        <v>37</v>
      </c>
      <c r="O405" s="35" t="s">
        <v>37</v>
      </c>
      <c r="P405" s="84" t="s">
        <v>37</v>
      </c>
      <c r="Q405" s="81"/>
      <c r="R405" s="84" t="s">
        <v>602</v>
      </c>
      <c r="S405" s="81"/>
      <c r="T405" s="84" t="s">
        <v>124</v>
      </c>
      <c r="U405" s="81"/>
      <c r="V405" s="84" t="s">
        <v>621</v>
      </c>
      <c r="W405" s="81"/>
      <c r="X405" s="80">
        <v>80179.199999999997</v>
      </c>
      <c r="Y405" s="81"/>
      <c r="Z405" s="84" t="s">
        <v>37</v>
      </c>
      <c r="AA405" s="81"/>
      <c r="AB405" s="80">
        <v>80179.199999999997</v>
      </c>
      <c r="AC405" s="81"/>
      <c r="AD405" s="84" t="s">
        <v>37</v>
      </c>
      <c r="AE405" s="81"/>
      <c r="AF405" s="84" t="s">
        <v>37</v>
      </c>
      <c r="AG405" s="81"/>
      <c r="AH405" s="84" t="s">
        <v>37</v>
      </c>
      <c r="AI405" s="81"/>
      <c r="AJ405" s="84" t="s">
        <v>37</v>
      </c>
      <c r="AK405" s="81"/>
      <c r="AL405" s="84" t="s">
        <v>37</v>
      </c>
      <c r="AM405" s="81"/>
      <c r="AN405" s="84" t="s">
        <v>37</v>
      </c>
      <c r="AO405" s="81"/>
      <c r="AP405" s="80">
        <v>80179.199999999997</v>
      </c>
      <c r="AQ405" s="81"/>
      <c r="AR405" s="84" t="s">
        <v>37</v>
      </c>
      <c r="AS405" s="81"/>
      <c r="AT405" s="84" t="s">
        <v>37</v>
      </c>
      <c r="AU405" s="81"/>
      <c r="AV405" s="82">
        <f t="shared" si="12"/>
        <v>22.30297635605007</v>
      </c>
      <c r="AW405" s="83"/>
      <c r="AX405" s="15">
        <f t="shared" si="13"/>
        <v>22.30297635605007</v>
      </c>
    </row>
    <row r="406" spans="1:50" ht="24" x14ac:dyDescent="0.2">
      <c r="A406" s="9" t="s">
        <v>487</v>
      </c>
      <c r="B406" s="3" t="s">
        <v>124</v>
      </c>
      <c r="C406" s="3" t="s">
        <v>622</v>
      </c>
      <c r="D406" s="36">
        <v>265700</v>
      </c>
      <c r="E406" s="35" t="s">
        <v>37</v>
      </c>
      <c r="F406" s="36">
        <v>265700</v>
      </c>
      <c r="G406" s="35" t="s">
        <v>37</v>
      </c>
      <c r="H406" s="35" t="s">
        <v>37</v>
      </c>
      <c r="I406" s="35" t="s">
        <v>37</v>
      </c>
      <c r="J406" s="35" t="s">
        <v>37</v>
      </c>
      <c r="K406" s="35" t="s">
        <v>37</v>
      </c>
      <c r="L406" s="35" t="s">
        <v>37</v>
      </c>
      <c r="M406" s="36">
        <v>265700</v>
      </c>
      <c r="N406" s="35" t="s">
        <v>37</v>
      </c>
      <c r="O406" s="35" t="s">
        <v>37</v>
      </c>
      <c r="P406" s="84" t="s">
        <v>37</v>
      </c>
      <c r="Q406" s="81"/>
      <c r="R406" s="84" t="s">
        <v>487</v>
      </c>
      <c r="S406" s="81"/>
      <c r="T406" s="84" t="s">
        <v>124</v>
      </c>
      <c r="U406" s="81"/>
      <c r="V406" s="84" t="s">
        <v>622</v>
      </c>
      <c r="W406" s="81"/>
      <c r="X406" s="84" t="s">
        <v>37</v>
      </c>
      <c r="Y406" s="81"/>
      <c r="Z406" s="84" t="s">
        <v>37</v>
      </c>
      <c r="AA406" s="81"/>
      <c r="AB406" s="84" t="s">
        <v>37</v>
      </c>
      <c r="AC406" s="81"/>
      <c r="AD406" s="84" t="s">
        <v>37</v>
      </c>
      <c r="AE406" s="81"/>
      <c r="AF406" s="84" t="s">
        <v>37</v>
      </c>
      <c r="AG406" s="81"/>
      <c r="AH406" s="84" t="s">
        <v>37</v>
      </c>
      <c r="AI406" s="81"/>
      <c r="AJ406" s="84" t="s">
        <v>37</v>
      </c>
      <c r="AK406" s="81"/>
      <c r="AL406" s="84" t="s">
        <v>37</v>
      </c>
      <c r="AM406" s="81"/>
      <c r="AN406" s="84" t="s">
        <v>37</v>
      </c>
      <c r="AO406" s="81"/>
      <c r="AP406" s="84" t="s">
        <v>37</v>
      </c>
      <c r="AQ406" s="81"/>
      <c r="AR406" s="84" t="s">
        <v>37</v>
      </c>
      <c r="AS406" s="81"/>
      <c r="AT406" s="84" t="s">
        <v>37</v>
      </c>
      <c r="AU406" s="81"/>
      <c r="AV406" s="82" t="e">
        <f t="shared" si="12"/>
        <v>#VALUE!</v>
      </c>
      <c r="AW406" s="83"/>
      <c r="AX406" s="15" t="e">
        <f t="shared" si="13"/>
        <v>#VALUE!</v>
      </c>
    </row>
    <row r="407" spans="1:50" ht="96" x14ac:dyDescent="0.2">
      <c r="A407" s="9" t="s">
        <v>296</v>
      </c>
      <c r="B407" s="3" t="s">
        <v>124</v>
      </c>
      <c r="C407" s="3" t="s">
        <v>623</v>
      </c>
      <c r="D407" s="36">
        <v>1020000</v>
      </c>
      <c r="E407" s="35" t="s">
        <v>37</v>
      </c>
      <c r="F407" s="36">
        <v>1020000</v>
      </c>
      <c r="G407" s="35" t="s">
        <v>37</v>
      </c>
      <c r="H407" s="35" t="s">
        <v>37</v>
      </c>
      <c r="I407" s="35" t="s">
        <v>37</v>
      </c>
      <c r="J407" s="35" t="s">
        <v>37</v>
      </c>
      <c r="K407" s="35" t="s">
        <v>37</v>
      </c>
      <c r="L407" s="35" t="s">
        <v>37</v>
      </c>
      <c r="M407" s="36">
        <v>1020000</v>
      </c>
      <c r="N407" s="35" t="s">
        <v>37</v>
      </c>
      <c r="O407" s="35" t="s">
        <v>37</v>
      </c>
      <c r="P407" s="84" t="s">
        <v>37</v>
      </c>
      <c r="Q407" s="81"/>
      <c r="R407" s="84" t="s">
        <v>296</v>
      </c>
      <c r="S407" s="81"/>
      <c r="T407" s="84" t="s">
        <v>124</v>
      </c>
      <c r="U407" s="81"/>
      <c r="V407" s="84" t="s">
        <v>623</v>
      </c>
      <c r="W407" s="81"/>
      <c r="X407" s="84" t="s">
        <v>37</v>
      </c>
      <c r="Y407" s="81"/>
      <c r="Z407" s="84" t="s">
        <v>37</v>
      </c>
      <c r="AA407" s="81"/>
      <c r="AB407" s="84" t="s">
        <v>37</v>
      </c>
      <c r="AC407" s="81"/>
      <c r="AD407" s="84" t="s">
        <v>37</v>
      </c>
      <c r="AE407" s="81"/>
      <c r="AF407" s="84" t="s">
        <v>37</v>
      </c>
      <c r="AG407" s="81"/>
      <c r="AH407" s="84" t="s">
        <v>37</v>
      </c>
      <c r="AI407" s="81"/>
      <c r="AJ407" s="84" t="s">
        <v>37</v>
      </c>
      <c r="AK407" s="81"/>
      <c r="AL407" s="84" t="s">
        <v>37</v>
      </c>
      <c r="AM407" s="81"/>
      <c r="AN407" s="84" t="s">
        <v>37</v>
      </c>
      <c r="AO407" s="81"/>
      <c r="AP407" s="84" t="s">
        <v>37</v>
      </c>
      <c r="AQ407" s="81"/>
      <c r="AR407" s="84" t="s">
        <v>37</v>
      </c>
      <c r="AS407" s="81"/>
      <c r="AT407" s="84" t="s">
        <v>37</v>
      </c>
      <c r="AU407" s="81"/>
      <c r="AV407" s="82" t="e">
        <f t="shared" si="12"/>
        <v>#VALUE!</v>
      </c>
      <c r="AW407" s="83"/>
      <c r="AX407" s="15" t="e">
        <f t="shared" si="13"/>
        <v>#VALUE!</v>
      </c>
    </row>
    <row r="408" spans="1:50" ht="84" x14ac:dyDescent="0.2">
      <c r="A408" s="9" t="s">
        <v>379</v>
      </c>
      <c r="B408" s="3" t="s">
        <v>124</v>
      </c>
      <c r="C408" s="3" t="s">
        <v>624</v>
      </c>
      <c r="D408" s="36">
        <v>1020000</v>
      </c>
      <c r="E408" s="35" t="s">
        <v>37</v>
      </c>
      <c r="F408" s="36">
        <v>1020000</v>
      </c>
      <c r="G408" s="35" t="s">
        <v>37</v>
      </c>
      <c r="H408" s="35" t="s">
        <v>37</v>
      </c>
      <c r="I408" s="35" t="s">
        <v>37</v>
      </c>
      <c r="J408" s="35" t="s">
        <v>37</v>
      </c>
      <c r="K408" s="35" t="s">
        <v>37</v>
      </c>
      <c r="L408" s="35" t="s">
        <v>37</v>
      </c>
      <c r="M408" s="36">
        <v>1020000</v>
      </c>
      <c r="N408" s="35" t="s">
        <v>37</v>
      </c>
      <c r="O408" s="35" t="s">
        <v>37</v>
      </c>
      <c r="P408" s="84" t="s">
        <v>37</v>
      </c>
      <c r="Q408" s="81"/>
      <c r="R408" s="84" t="s">
        <v>379</v>
      </c>
      <c r="S408" s="81"/>
      <c r="T408" s="84" t="s">
        <v>124</v>
      </c>
      <c r="U408" s="81"/>
      <c r="V408" s="84" t="s">
        <v>624</v>
      </c>
      <c r="W408" s="81"/>
      <c r="X408" s="84" t="s">
        <v>37</v>
      </c>
      <c r="Y408" s="81"/>
      <c r="Z408" s="84" t="s">
        <v>37</v>
      </c>
      <c r="AA408" s="81"/>
      <c r="AB408" s="84" t="s">
        <v>37</v>
      </c>
      <c r="AC408" s="81"/>
      <c r="AD408" s="84" t="s">
        <v>37</v>
      </c>
      <c r="AE408" s="81"/>
      <c r="AF408" s="84" t="s">
        <v>37</v>
      </c>
      <c r="AG408" s="81"/>
      <c r="AH408" s="84" t="s">
        <v>37</v>
      </c>
      <c r="AI408" s="81"/>
      <c r="AJ408" s="84" t="s">
        <v>37</v>
      </c>
      <c r="AK408" s="81"/>
      <c r="AL408" s="84" t="s">
        <v>37</v>
      </c>
      <c r="AM408" s="81"/>
      <c r="AN408" s="84" t="s">
        <v>37</v>
      </c>
      <c r="AO408" s="81"/>
      <c r="AP408" s="84" t="s">
        <v>37</v>
      </c>
      <c r="AQ408" s="81"/>
      <c r="AR408" s="84" t="s">
        <v>37</v>
      </c>
      <c r="AS408" s="81"/>
      <c r="AT408" s="84" t="s">
        <v>37</v>
      </c>
      <c r="AU408" s="81"/>
      <c r="AV408" s="82" t="e">
        <f t="shared" si="12"/>
        <v>#VALUE!</v>
      </c>
      <c r="AW408" s="83"/>
      <c r="AX408" s="15" t="e">
        <f t="shared" si="13"/>
        <v>#VALUE!</v>
      </c>
    </row>
    <row r="409" spans="1:50" ht="84" x14ac:dyDescent="0.2">
      <c r="A409" s="9" t="s">
        <v>381</v>
      </c>
      <c r="B409" s="3" t="s">
        <v>124</v>
      </c>
      <c r="C409" s="3" t="s">
        <v>625</v>
      </c>
      <c r="D409" s="36">
        <v>1020000</v>
      </c>
      <c r="E409" s="35" t="s">
        <v>37</v>
      </c>
      <c r="F409" s="36">
        <v>1020000</v>
      </c>
      <c r="G409" s="35" t="s">
        <v>37</v>
      </c>
      <c r="H409" s="35" t="s">
        <v>37</v>
      </c>
      <c r="I409" s="35" t="s">
        <v>37</v>
      </c>
      <c r="J409" s="35" t="s">
        <v>37</v>
      </c>
      <c r="K409" s="35" t="s">
        <v>37</v>
      </c>
      <c r="L409" s="35" t="s">
        <v>37</v>
      </c>
      <c r="M409" s="36">
        <v>1020000</v>
      </c>
      <c r="N409" s="35" t="s">
        <v>37</v>
      </c>
      <c r="O409" s="35" t="s">
        <v>37</v>
      </c>
      <c r="P409" s="84" t="s">
        <v>37</v>
      </c>
      <c r="Q409" s="81"/>
      <c r="R409" s="84" t="s">
        <v>381</v>
      </c>
      <c r="S409" s="81"/>
      <c r="T409" s="84" t="s">
        <v>124</v>
      </c>
      <c r="U409" s="81"/>
      <c r="V409" s="84" t="s">
        <v>625</v>
      </c>
      <c r="W409" s="81"/>
      <c r="X409" s="84" t="s">
        <v>37</v>
      </c>
      <c r="Y409" s="81"/>
      <c r="Z409" s="84" t="s">
        <v>37</v>
      </c>
      <c r="AA409" s="81"/>
      <c r="AB409" s="84" t="s">
        <v>37</v>
      </c>
      <c r="AC409" s="81"/>
      <c r="AD409" s="84" t="s">
        <v>37</v>
      </c>
      <c r="AE409" s="81"/>
      <c r="AF409" s="84" t="s">
        <v>37</v>
      </c>
      <c r="AG409" s="81"/>
      <c r="AH409" s="84" t="s">
        <v>37</v>
      </c>
      <c r="AI409" s="81"/>
      <c r="AJ409" s="84" t="s">
        <v>37</v>
      </c>
      <c r="AK409" s="81"/>
      <c r="AL409" s="84" t="s">
        <v>37</v>
      </c>
      <c r="AM409" s="81"/>
      <c r="AN409" s="84" t="s">
        <v>37</v>
      </c>
      <c r="AO409" s="81"/>
      <c r="AP409" s="84" t="s">
        <v>37</v>
      </c>
      <c r="AQ409" s="81"/>
      <c r="AR409" s="84" t="s">
        <v>37</v>
      </c>
      <c r="AS409" s="81"/>
      <c r="AT409" s="84" t="s">
        <v>37</v>
      </c>
      <c r="AU409" s="81"/>
      <c r="AV409" s="82" t="e">
        <f t="shared" si="12"/>
        <v>#VALUE!</v>
      </c>
      <c r="AW409" s="83"/>
      <c r="AX409" s="15" t="e">
        <f t="shared" si="13"/>
        <v>#VALUE!</v>
      </c>
    </row>
    <row r="410" spans="1:50" s="5" customFormat="1" ht="24" x14ac:dyDescent="0.2">
      <c r="A410" s="8" t="s">
        <v>626</v>
      </c>
      <c r="B410" s="12" t="s">
        <v>124</v>
      </c>
      <c r="C410" s="12" t="s">
        <v>627</v>
      </c>
      <c r="D410" s="33">
        <v>89507398.640000001</v>
      </c>
      <c r="E410" s="34" t="s">
        <v>37</v>
      </c>
      <c r="F410" s="33">
        <v>89507398.640000001</v>
      </c>
      <c r="G410" s="34" t="s">
        <v>37</v>
      </c>
      <c r="H410" s="34" t="s">
        <v>37</v>
      </c>
      <c r="I410" s="34" t="s">
        <v>37</v>
      </c>
      <c r="J410" s="34" t="s">
        <v>37</v>
      </c>
      <c r="K410" s="34" t="s">
        <v>37</v>
      </c>
      <c r="L410" s="34" t="s">
        <v>37</v>
      </c>
      <c r="M410" s="33">
        <v>67928378</v>
      </c>
      <c r="N410" s="34" t="s">
        <v>37</v>
      </c>
      <c r="O410" s="33">
        <v>21579020.640000001</v>
      </c>
      <c r="P410" s="79" t="s">
        <v>37</v>
      </c>
      <c r="Q410" s="78"/>
      <c r="R410" s="79" t="s">
        <v>626</v>
      </c>
      <c r="S410" s="78"/>
      <c r="T410" s="79" t="s">
        <v>124</v>
      </c>
      <c r="U410" s="78"/>
      <c r="V410" s="79" t="s">
        <v>627</v>
      </c>
      <c r="W410" s="78"/>
      <c r="X410" s="77">
        <v>36007096.399999999</v>
      </c>
      <c r="Y410" s="78"/>
      <c r="Z410" s="79" t="s">
        <v>37</v>
      </c>
      <c r="AA410" s="78"/>
      <c r="AB410" s="77">
        <v>36007096.399999999</v>
      </c>
      <c r="AC410" s="78"/>
      <c r="AD410" s="79" t="s">
        <v>37</v>
      </c>
      <c r="AE410" s="78"/>
      <c r="AF410" s="79" t="s">
        <v>37</v>
      </c>
      <c r="AG410" s="78"/>
      <c r="AH410" s="79" t="s">
        <v>37</v>
      </c>
      <c r="AI410" s="78"/>
      <c r="AJ410" s="79" t="s">
        <v>37</v>
      </c>
      <c r="AK410" s="78"/>
      <c r="AL410" s="79" t="s">
        <v>37</v>
      </c>
      <c r="AM410" s="78"/>
      <c r="AN410" s="79" t="s">
        <v>37</v>
      </c>
      <c r="AO410" s="78"/>
      <c r="AP410" s="77">
        <v>31051898.890000001</v>
      </c>
      <c r="AQ410" s="78"/>
      <c r="AR410" s="79" t="s">
        <v>37</v>
      </c>
      <c r="AS410" s="78"/>
      <c r="AT410" s="77">
        <v>4955197.51</v>
      </c>
      <c r="AU410" s="78"/>
      <c r="AV410" s="82">
        <f t="shared" si="12"/>
        <v>40.228067117469294</v>
      </c>
      <c r="AW410" s="83"/>
      <c r="AX410" s="15">
        <f t="shared" si="13"/>
        <v>45.712704769720844</v>
      </c>
    </row>
    <row r="411" spans="1:50" s="5" customFormat="1" ht="12.75" x14ac:dyDescent="0.2">
      <c r="A411" s="8" t="s">
        <v>628</v>
      </c>
      <c r="B411" s="12" t="s">
        <v>124</v>
      </c>
      <c r="C411" s="12" t="s">
        <v>629</v>
      </c>
      <c r="D411" s="33">
        <v>85554640.640000001</v>
      </c>
      <c r="E411" s="34" t="s">
        <v>37</v>
      </c>
      <c r="F411" s="33">
        <v>85554640.640000001</v>
      </c>
      <c r="G411" s="34" t="s">
        <v>37</v>
      </c>
      <c r="H411" s="34" t="s">
        <v>37</v>
      </c>
      <c r="I411" s="34" t="s">
        <v>37</v>
      </c>
      <c r="J411" s="34" t="s">
        <v>37</v>
      </c>
      <c r="K411" s="34" t="s">
        <v>37</v>
      </c>
      <c r="L411" s="34" t="s">
        <v>37</v>
      </c>
      <c r="M411" s="33">
        <v>64175620</v>
      </c>
      <c r="N411" s="34" t="s">
        <v>37</v>
      </c>
      <c r="O411" s="33">
        <v>21379020.640000001</v>
      </c>
      <c r="P411" s="79" t="s">
        <v>37</v>
      </c>
      <c r="Q411" s="78"/>
      <c r="R411" s="79" t="s">
        <v>628</v>
      </c>
      <c r="S411" s="78"/>
      <c r="T411" s="79" t="s">
        <v>124</v>
      </c>
      <c r="U411" s="78"/>
      <c r="V411" s="79" t="s">
        <v>629</v>
      </c>
      <c r="W411" s="78"/>
      <c r="X411" s="77">
        <v>35037631.810000002</v>
      </c>
      <c r="Y411" s="78"/>
      <c r="Z411" s="79" t="s">
        <v>37</v>
      </c>
      <c r="AA411" s="78"/>
      <c r="AB411" s="77">
        <v>35037631.810000002</v>
      </c>
      <c r="AC411" s="78"/>
      <c r="AD411" s="79" t="s">
        <v>37</v>
      </c>
      <c r="AE411" s="78"/>
      <c r="AF411" s="79" t="s">
        <v>37</v>
      </c>
      <c r="AG411" s="78"/>
      <c r="AH411" s="79" t="s">
        <v>37</v>
      </c>
      <c r="AI411" s="78"/>
      <c r="AJ411" s="79" t="s">
        <v>37</v>
      </c>
      <c r="AK411" s="78"/>
      <c r="AL411" s="79" t="s">
        <v>37</v>
      </c>
      <c r="AM411" s="78"/>
      <c r="AN411" s="79" t="s">
        <v>37</v>
      </c>
      <c r="AO411" s="78"/>
      <c r="AP411" s="77">
        <v>30097834.300000001</v>
      </c>
      <c r="AQ411" s="78"/>
      <c r="AR411" s="79" t="s">
        <v>37</v>
      </c>
      <c r="AS411" s="78"/>
      <c r="AT411" s="77">
        <v>4939797.51</v>
      </c>
      <c r="AU411" s="78"/>
      <c r="AV411" s="82">
        <f t="shared" si="12"/>
        <v>40.953514090992037</v>
      </c>
      <c r="AW411" s="83"/>
      <c r="AX411" s="15">
        <f t="shared" si="13"/>
        <v>46.899171835036427</v>
      </c>
    </row>
    <row r="412" spans="1:50" ht="204" customHeight="1" x14ac:dyDescent="0.2">
      <c r="A412" s="9" t="s">
        <v>129</v>
      </c>
      <c r="B412" s="3" t="s">
        <v>124</v>
      </c>
      <c r="C412" s="3" t="s">
        <v>630</v>
      </c>
      <c r="D412" s="36">
        <v>3460600</v>
      </c>
      <c r="E412" s="35" t="s">
        <v>37</v>
      </c>
      <c r="F412" s="36">
        <v>3460600</v>
      </c>
      <c r="G412" s="35" t="s">
        <v>37</v>
      </c>
      <c r="H412" s="35" t="s">
        <v>37</v>
      </c>
      <c r="I412" s="35" t="s">
        <v>37</v>
      </c>
      <c r="J412" s="35" t="s">
        <v>37</v>
      </c>
      <c r="K412" s="35" t="s">
        <v>37</v>
      </c>
      <c r="L412" s="35" t="s">
        <v>37</v>
      </c>
      <c r="M412" s="35" t="s">
        <v>37</v>
      </c>
      <c r="N412" s="35" t="s">
        <v>37</v>
      </c>
      <c r="O412" s="36">
        <v>3460600</v>
      </c>
      <c r="P412" s="84" t="s">
        <v>37</v>
      </c>
      <c r="Q412" s="81"/>
      <c r="R412" s="84" t="s">
        <v>129</v>
      </c>
      <c r="S412" s="81"/>
      <c r="T412" s="84" t="s">
        <v>124</v>
      </c>
      <c r="U412" s="81"/>
      <c r="V412" s="84" t="s">
        <v>630</v>
      </c>
      <c r="W412" s="81"/>
      <c r="X412" s="80">
        <v>487463.15</v>
      </c>
      <c r="Y412" s="81"/>
      <c r="Z412" s="84" t="s">
        <v>37</v>
      </c>
      <c r="AA412" s="81"/>
      <c r="AB412" s="80">
        <v>487463.15</v>
      </c>
      <c r="AC412" s="81"/>
      <c r="AD412" s="84" t="s">
        <v>37</v>
      </c>
      <c r="AE412" s="81"/>
      <c r="AF412" s="84" t="s">
        <v>37</v>
      </c>
      <c r="AG412" s="81"/>
      <c r="AH412" s="84" t="s">
        <v>37</v>
      </c>
      <c r="AI412" s="81"/>
      <c r="AJ412" s="84" t="s">
        <v>37</v>
      </c>
      <c r="AK412" s="81"/>
      <c r="AL412" s="84" t="s">
        <v>37</v>
      </c>
      <c r="AM412" s="81"/>
      <c r="AN412" s="84" t="s">
        <v>37</v>
      </c>
      <c r="AO412" s="81"/>
      <c r="AP412" s="84" t="s">
        <v>37</v>
      </c>
      <c r="AQ412" s="81"/>
      <c r="AR412" s="84" t="s">
        <v>37</v>
      </c>
      <c r="AS412" s="81"/>
      <c r="AT412" s="80">
        <v>487463.15</v>
      </c>
      <c r="AU412" s="81"/>
      <c r="AV412" s="82">
        <f t="shared" si="12"/>
        <v>14.086087672657921</v>
      </c>
      <c r="AW412" s="83"/>
      <c r="AX412" s="15" t="e">
        <f t="shared" si="13"/>
        <v>#VALUE!</v>
      </c>
    </row>
    <row r="413" spans="1:50" ht="48" x14ac:dyDescent="0.2">
      <c r="A413" s="9" t="s">
        <v>200</v>
      </c>
      <c r="B413" s="3" t="s">
        <v>124</v>
      </c>
      <c r="C413" s="3" t="s">
        <v>631</v>
      </c>
      <c r="D413" s="36">
        <v>3460600</v>
      </c>
      <c r="E413" s="35" t="s">
        <v>37</v>
      </c>
      <c r="F413" s="36">
        <v>3460600</v>
      </c>
      <c r="G413" s="35" t="s">
        <v>37</v>
      </c>
      <c r="H413" s="35" t="s">
        <v>37</v>
      </c>
      <c r="I413" s="35" t="s">
        <v>37</v>
      </c>
      <c r="J413" s="35" t="s">
        <v>37</v>
      </c>
      <c r="K413" s="35" t="s">
        <v>37</v>
      </c>
      <c r="L413" s="35" t="s">
        <v>37</v>
      </c>
      <c r="M413" s="35" t="s">
        <v>37</v>
      </c>
      <c r="N413" s="35" t="s">
        <v>37</v>
      </c>
      <c r="O413" s="36">
        <v>3460600</v>
      </c>
      <c r="P413" s="84" t="s">
        <v>37</v>
      </c>
      <c r="Q413" s="81"/>
      <c r="R413" s="84" t="s">
        <v>200</v>
      </c>
      <c r="S413" s="81"/>
      <c r="T413" s="84" t="s">
        <v>124</v>
      </c>
      <c r="U413" s="81"/>
      <c r="V413" s="84" t="s">
        <v>631</v>
      </c>
      <c r="W413" s="81"/>
      <c r="X413" s="80">
        <v>487463.15</v>
      </c>
      <c r="Y413" s="81"/>
      <c r="Z413" s="84" t="s">
        <v>37</v>
      </c>
      <c r="AA413" s="81"/>
      <c r="AB413" s="80">
        <v>487463.15</v>
      </c>
      <c r="AC413" s="81"/>
      <c r="AD413" s="84" t="s">
        <v>37</v>
      </c>
      <c r="AE413" s="81"/>
      <c r="AF413" s="84" t="s">
        <v>37</v>
      </c>
      <c r="AG413" s="81"/>
      <c r="AH413" s="84" t="s">
        <v>37</v>
      </c>
      <c r="AI413" s="81"/>
      <c r="AJ413" s="84" t="s">
        <v>37</v>
      </c>
      <c r="AK413" s="81"/>
      <c r="AL413" s="84" t="s">
        <v>37</v>
      </c>
      <c r="AM413" s="81"/>
      <c r="AN413" s="84" t="s">
        <v>37</v>
      </c>
      <c r="AO413" s="81"/>
      <c r="AP413" s="84" t="s">
        <v>37</v>
      </c>
      <c r="AQ413" s="81"/>
      <c r="AR413" s="84" t="s">
        <v>37</v>
      </c>
      <c r="AS413" s="81"/>
      <c r="AT413" s="80">
        <v>487463.15</v>
      </c>
      <c r="AU413" s="81"/>
      <c r="AV413" s="82">
        <f t="shared" si="12"/>
        <v>14.086087672657921</v>
      </c>
      <c r="AW413" s="83"/>
      <c r="AX413" s="15" t="e">
        <f t="shared" si="13"/>
        <v>#VALUE!</v>
      </c>
    </row>
    <row r="414" spans="1:50" ht="24" x14ac:dyDescent="0.2">
      <c r="A414" s="9" t="s">
        <v>202</v>
      </c>
      <c r="B414" s="3" t="s">
        <v>124</v>
      </c>
      <c r="C414" s="3" t="s">
        <v>632</v>
      </c>
      <c r="D414" s="36">
        <v>2581300</v>
      </c>
      <c r="E414" s="35" t="s">
        <v>37</v>
      </c>
      <c r="F414" s="36">
        <v>2581300</v>
      </c>
      <c r="G414" s="35" t="s">
        <v>37</v>
      </c>
      <c r="H414" s="35" t="s">
        <v>37</v>
      </c>
      <c r="I414" s="35" t="s">
        <v>37</v>
      </c>
      <c r="J414" s="35" t="s">
        <v>37</v>
      </c>
      <c r="K414" s="35" t="s">
        <v>37</v>
      </c>
      <c r="L414" s="35" t="s">
        <v>37</v>
      </c>
      <c r="M414" s="35" t="s">
        <v>37</v>
      </c>
      <c r="N414" s="35" t="s">
        <v>37</v>
      </c>
      <c r="O414" s="36">
        <v>2581300</v>
      </c>
      <c r="P414" s="84" t="s">
        <v>37</v>
      </c>
      <c r="Q414" s="81"/>
      <c r="R414" s="84" t="s">
        <v>202</v>
      </c>
      <c r="S414" s="81"/>
      <c r="T414" s="84" t="s">
        <v>124</v>
      </c>
      <c r="U414" s="81"/>
      <c r="V414" s="84" t="s">
        <v>632</v>
      </c>
      <c r="W414" s="81"/>
      <c r="X414" s="80">
        <v>382551.38</v>
      </c>
      <c r="Y414" s="81"/>
      <c r="Z414" s="84" t="s">
        <v>37</v>
      </c>
      <c r="AA414" s="81"/>
      <c r="AB414" s="80">
        <v>382551.38</v>
      </c>
      <c r="AC414" s="81"/>
      <c r="AD414" s="84" t="s">
        <v>37</v>
      </c>
      <c r="AE414" s="81"/>
      <c r="AF414" s="84" t="s">
        <v>37</v>
      </c>
      <c r="AG414" s="81"/>
      <c r="AH414" s="84" t="s">
        <v>37</v>
      </c>
      <c r="AI414" s="81"/>
      <c r="AJ414" s="84" t="s">
        <v>37</v>
      </c>
      <c r="AK414" s="81"/>
      <c r="AL414" s="84" t="s">
        <v>37</v>
      </c>
      <c r="AM414" s="81"/>
      <c r="AN414" s="84" t="s">
        <v>37</v>
      </c>
      <c r="AO414" s="81"/>
      <c r="AP414" s="84" t="s">
        <v>37</v>
      </c>
      <c r="AQ414" s="81"/>
      <c r="AR414" s="84" t="s">
        <v>37</v>
      </c>
      <c r="AS414" s="81"/>
      <c r="AT414" s="80">
        <v>382551.38</v>
      </c>
      <c r="AU414" s="81"/>
      <c r="AV414" s="82">
        <f t="shared" si="12"/>
        <v>14.820105373261535</v>
      </c>
      <c r="AW414" s="83"/>
      <c r="AX414" s="15" t="e">
        <f t="shared" si="13"/>
        <v>#VALUE!</v>
      </c>
    </row>
    <row r="415" spans="1:50" ht="72" x14ac:dyDescent="0.2">
      <c r="A415" s="9" t="s">
        <v>204</v>
      </c>
      <c r="B415" s="3" t="s">
        <v>124</v>
      </c>
      <c r="C415" s="3" t="s">
        <v>633</v>
      </c>
      <c r="D415" s="36">
        <v>99700</v>
      </c>
      <c r="E415" s="35" t="s">
        <v>37</v>
      </c>
      <c r="F415" s="36">
        <v>99700</v>
      </c>
      <c r="G415" s="35" t="s">
        <v>37</v>
      </c>
      <c r="H415" s="35" t="s">
        <v>37</v>
      </c>
      <c r="I415" s="35" t="s">
        <v>37</v>
      </c>
      <c r="J415" s="35" t="s">
        <v>37</v>
      </c>
      <c r="K415" s="35" t="s">
        <v>37</v>
      </c>
      <c r="L415" s="35" t="s">
        <v>37</v>
      </c>
      <c r="M415" s="35" t="s">
        <v>37</v>
      </c>
      <c r="N415" s="35" t="s">
        <v>37</v>
      </c>
      <c r="O415" s="36">
        <v>99700</v>
      </c>
      <c r="P415" s="84" t="s">
        <v>37</v>
      </c>
      <c r="Q415" s="81"/>
      <c r="R415" s="84" t="s">
        <v>204</v>
      </c>
      <c r="S415" s="81"/>
      <c r="T415" s="84" t="s">
        <v>124</v>
      </c>
      <c r="U415" s="81"/>
      <c r="V415" s="84" t="s">
        <v>633</v>
      </c>
      <c r="W415" s="81"/>
      <c r="X415" s="84" t="s">
        <v>37</v>
      </c>
      <c r="Y415" s="81"/>
      <c r="Z415" s="84" t="s">
        <v>37</v>
      </c>
      <c r="AA415" s="81"/>
      <c r="AB415" s="84" t="s">
        <v>37</v>
      </c>
      <c r="AC415" s="81"/>
      <c r="AD415" s="84" t="s">
        <v>37</v>
      </c>
      <c r="AE415" s="81"/>
      <c r="AF415" s="84" t="s">
        <v>37</v>
      </c>
      <c r="AG415" s="81"/>
      <c r="AH415" s="84" t="s">
        <v>37</v>
      </c>
      <c r="AI415" s="81"/>
      <c r="AJ415" s="84" t="s">
        <v>37</v>
      </c>
      <c r="AK415" s="81"/>
      <c r="AL415" s="84" t="s">
        <v>37</v>
      </c>
      <c r="AM415" s="81"/>
      <c r="AN415" s="84" t="s">
        <v>37</v>
      </c>
      <c r="AO415" s="81"/>
      <c r="AP415" s="84" t="s">
        <v>37</v>
      </c>
      <c r="AQ415" s="81"/>
      <c r="AR415" s="84" t="s">
        <v>37</v>
      </c>
      <c r="AS415" s="81"/>
      <c r="AT415" s="84" t="s">
        <v>37</v>
      </c>
      <c r="AU415" s="81"/>
      <c r="AV415" s="82" t="e">
        <f t="shared" si="12"/>
        <v>#VALUE!</v>
      </c>
      <c r="AW415" s="83"/>
      <c r="AX415" s="15" t="e">
        <f t="shared" si="13"/>
        <v>#VALUE!</v>
      </c>
    </row>
    <row r="416" spans="1:50" ht="120" customHeight="1" x14ac:dyDescent="0.2">
      <c r="A416" s="9" t="s">
        <v>206</v>
      </c>
      <c r="B416" s="3" t="s">
        <v>124</v>
      </c>
      <c r="C416" s="3" t="s">
        <v>634</v>
      </c>
      <c r="D416" s="36">
        <v>779600</v>
      </c>
      <c r="E416" s="35" t="s">
        <v>37</v>
      </c>
      <c r="F416" s="36">
        <v>779600</v>
      </c>
      <c r="G416" s="35" t="s">
        <v>37</v>
      </c>
      <c r="H416" s="35" t="s">
        <v>37</v>
      </c>
      <c r="I416" s="35" t="s">
        <v>37</v>
      </c>
      <c r="J416" s="35" t="s">
        <v>37</v>
      </c>
      <c r="K416" s="35" t="s">
        <v>37</v>
      </c>
      <c r="L416" s="35" t="s">
        <v>37</v>
      </c>
      <c r="M416" s="35" t="s">
        <v>37</v>
      </c>
      <c r="N416" s="35" t="s">
        <v>37</v>
      </c>
      <c r="O416" s="36">
        <v>779600</v>
      </c>
      <c r="P416" s="84" t="s">
        <v>37</v>
      </c>
      <c r="Q416" s="81"/>
      <c r="R416" s="84" t="s">
        <v>206</v>
      </c>
      <c r="S416" s="81"/>
      <c r="T416" s="84" t="s">
        <v>124</v>
      </c>
      <c r="U416" s="81"/>
      <c r="V416" s="84" t="s">
        <v>634</v>
      </c>
      <c r="W416" s="81"/>
      <c r="X416" s="80">
        <v>104911.77</v>
      </c>
      <c r="Y416" s="81"/>
      <c r="Z416" s="84" t="s">
        <v>37</v>
      </c>
      <c r="AA416" s="81"/>
      <c r="AB416" s="80">
        <v>104911.77</v>
      </c>
      <c r="AC416" s="81"/>
      <c r="AD416" s="84" t="s">
        <v>37</v>
      </c>
      <c r="AE416" s="81"/>
      <c r="AF416" s="84" t="s">
        <v>37</v>
      </c>
      <c r="AG416" s="81"/>
      <c r="AH416" s="84" t="s">
        <v>37</v>
      </c>
      <c r="AI416" s="81"/>
      <c r="AJ416" s="84" t="s">
        <v>37</v>
      </c>
      <c r="AK416" s="81"/>
      <c r="AL416" s="84" t="s">
        <v>37</v>
      </c>
      <c r="AM416" s="81"/>
      <c r="AN416" s="84" t="s">
        <v>37</v>
      </c>
      <c r="AO416" s="81"/>
      <c r="AP416" s="84" t="s">
        <v>37</v>
      </c>
      <c r="AQ416" s="81"/>
      <c r="AR416" s="84" t="s">
        <v>37</v>
      </c>
      <c r="AS416" s="81"/>
      <c r="AT416" s="80">
        <v>104911.77</v>
      </c>
      <c r="AU416" s="81"/>
      <c r="AV416" s="82">
        <f t="shared" si="12"/>
        <v>13.457128014366344</v>
      </c>
      <c r="AW416" s="83"/>
      <c r="AX416" s="15" t="e">
        <f t="shared" si="13"/>
        <v>#VALUE!</v>
      </c>
    </row>
    <row r="417" spans="1:50" ht="72" x14ac:dyDescent="0.2">
      <c r="A417" s="9" t="s">
        <v>143</v>
      </c>
      <c r="B417" s="3" t="s">
        <v>124</v>
      </c>
      <c r="C417" s="3" t="s">
        <v>635</v>
      </c>
      <c r="D417" s="36">
        <v>1560100</v>
      </c>
      <c r="E417" s="35" t="s">
        <v>37</v>
      </c>
      <c r="F417" s="36">
        <v>1560100</v>
      </c>
      <c r="G417" s="35" t="s">
        <v>37</v>
      </c>
      <c r="H417" s="35" t="s">
        <v>37</v>
      </c>
      <c r="I417" s="35" t="s">
        <v>37</v>
      </c>
      <c r="J417" s="35" t="s">
        <v>37</v>
      </c>
      <c r="K417" s="35" t="s">
        <v>37</v>
      </c>
      <c r="L417" s="35" t="s">
        <v>37</v>
      </c>
      <c r="M417" s="35" t="s">
        <v>37</v>
      </c>
      <c r="N417" s="35" t="s">
        <v>37</v>
      </c>
      <c r="O417" s="36">
        <v>1560100</v>
      </c>
      <c r="P417" s="84" t="s">
        <v>37</v>
      </c>
      <c r="Q417" s="81"/>
      <c r="R417" s="84" t="s">
        <v>143</v>
      </c>
      <c r="S417" s="81"/>
      <c r="T417" s="84" t="s">
        <v>124</v>
      </c>
      <c r="U417" s="81"/>
      <c r="V417" s="84" t="s">
        <v>635</v>
      </c>
      <c r="W417" s="81"/>
      <c r="X417" s="80">
        <v>352334.36</v>
      </c>
      <c r="Y417" s="81"/>
      <c r="Z417" s="84" t="s">
        <v>37</v>
      </c>
      <c r="AA417" s="81"/>
      <c r="AB417" s="80">
        <v>352334.36</v>
      </c>
      <c r="AC417" s="81"/>
      <c r="AD417" s="84" t="s">
        <v>37</v>
      </c>
      <c r="AE417" s="81"/>
      <c r="AF417" s="84" t="s">
        <v>37</v>
      </c>
      <c r="AG417" s="81"/>
      <c r="AH417" s="84" t="s">
        <v>37</v>
      </c>
      <c r="AI417" s="81"/>
      <c r="AJ417" s="84" t="s">
        <v>37</v>
      </c>
      <c r="AK417" s="81"/>
      <c r="AL417" s="84" t="s">
        <v>37</v>
      </c>
      <c r="AM417" s="81"/>
      <c r="AN417" s="84" t="s">
        <v>37</v>
      </c>
      <c r="AO417" s="81"/>
      <c r="AP417" s="84" t="s">
        <v>37</v>
      </c>
      <c r="AQ417" s="81"/>
      <c r="AR417" s="84" t="s">
        <v>37</v>
      </c>
      <c r="AS417" s="81"/>
      <c r="AT417" s="80">
        <v>352334.36</v>
      </c>
      <c r="AU417" s="81"/>
      <c r="AV417" s="82">
        <f t="shared" si="12"/>
        <v>22.58408819947439</v>
      </c>
      <c r="AW417" s="83"/>
      <c r="AX417" s="15" t="e">
        <f t="shared" si="13"/>
        <v>#VALUE!</v>
      </c>
    </row>
    <row r="418" spans="1:50" ht="84" x14ac:dyDescent="0.2">
      <c r="A418" s="9" t="s">
        <v>145</v>
      </c>
      <c r="B418" s="3" t="s">
        <v>124</v>
      </c>
      <c r="C418" s="3" t="s">
        <v>636</v>
      </c>
      <c r="D418" s="36">
        <v>1560100</v>
      </c>
      <c r="E418" s="35" t="s">
        <v>37</v>
      </c>
      <c r="F418" s="36">
        <v>1560100</v>
      </c>
      <c r="G418" s="35" t="s">
        <v>37</v>
      </c>
      <c r="H418" s="35" t="s">
        <v>37</v>
      </c>
      <c r="I418" s="35" t="s">
        <v>37</v>
      </c>
      <c r="J418" s="35" t="s">
        <v>37</v>
      </c>
      <c r="K418" s="35" t="s">
        <v>37</v>
      </c>
      <c r="L418" s="35" t="s">
        <v>37</v>
      </c>
      <c r="M418" s="35" t="s">
        <v>37</v>
      </c>
      <c r="N418" s="35" t="s">
        <v>37</v>
      </c>
      <c r="O418" s="36">
        <v>1560100</v>
      </c>
      <c r="P418" s="84" t="s">
        <v>37</v>
      </c>
      <c r="Q418" s="81"/>
      <c r="R418" s="84" t="s">
        <v>145</v>
      </c>
      <c r="S418" s="81"/>
      <c r="T418" s="84" t="s">
        <v>124</v>
      </c>
      <c r="U418" s="81"/>
      <c r="V418" s="84" t="s">
        <v>636</v>
      </c>
      <c r="W418" s="81"/>
      <c r="X418" s="80">
        <v>352334.36</v>
      </c>
      <c r="Y418" s="81"/>
      <c r="Z418" s="84" t="s">
        <v>37</v>
      </c>
      <c r="AA418" s="81"/>
      <c r="AB418" s="80">
        <v>352334.36</v>
      </c>
      <c r="AC418" s="81"/>
      <c r="AD418" s="84" t="s">
        <v>37</v>
      </c>
      <c r="AE418" s="81"/>
      <c r="AF418" s="84" t="s">
        <v>37</v>
      </c>
      <c r="AG418" s="81"/>
      <c r="AH418" s="84" t="s">
        <v>37</v>
      </c>
      <c r="AI418" s="81"/>
      <c r="AJ418" s="84" t="s">
        <v>37</v>
      </c>
      <c r="AK418" s="81"/>
      <c r="AL418" s="84" t="s">
        <v>37</v>
      </c>
      <c r="AM418" s="81"/>
      <c r="AN418" s="84" t="s">
        <v>37</v>
      </c>
      <c r="AO418" s="81"/>
      <c r="AP418" s="84" t="s">
        <v>37</v>
      </c>
      <c r="AQ418" s="81"/>
      <c r="AR418" s="84" t="s">
        <v>37</v>
      </c>
      <c r="AS418" s="81"/>
      <c r="AT418" s="80">
        <v>352334.36</v>
      </c>
      <c r="AU418" s="81"/>
      <c r="AV418" s="82">
        <f t="shared" si="12"/>
        <v>22.58408819947439</v>
      </c>
      <c r="AW418" s="83"/>
      <c r="AX418" s="15" t="e">
        <f t="shared" si="13"/>
        <v>#VALUE!</v>
      </c>
    </row>
    <row r="419" spans="1:50" ht="60" x14ac:dyDescent="0.2">
      <c r="A419" s="9" t="s">
        <v>214</v>
      </c>
      <c r="B419" s="3" t="s">
        <v>124</v>
      </c>
      <c r="C419" s="3" t="s">
        <v>637</v>
      </c>
      <c r="D419" s="36">
        <v>7000</v>
      </c>
      <c r="E419" s="35" t="s">
        <v>37</v>
      </c>
      <c r="F419" s="36">
        <v>7000</v>
      </c>
      <c r="G419" s="35" t="s">
        <v>37</v>
      </c>
      <c r="H419" s="35" t="s">
        <v>37</v>
      </c>
      <c r="I419" s="35" t="s">
        <v>37</v>
      </c>
      <c r="J419" s="35" t="s">
        <v>37</v>
      </c>
      <c r="K419" s="35" t="s">
        <v>37</v>
      </c>
      <c r="L419" s="35" t="s">
        <v>37</v>
      </c>
      <c r="M419" s="35" t="s">
        <v>37</v>
      </c>
      <c r="N419" s="35" t="s">
        <v>37</v>
      </c>
      <c r="O419" s="36">
        <v>7000</v>
      </c>
      <c r="P419" s="84" t="s">
        <v>37</v>
      </c>
      <c r="Q419" s="81"/>
      <c r="R419" s="84" t="s">
        <v>214</v>
      </c>
      <c r="S419" s="81"/>
      <c r="T419" s="84" t="s">
        <v>124</v>
      </c>
      <c r="U419" s="81"/>
      <c r="V419" s="84" t="s">
        <v>637</v>
      </c>
      <c r="W419" s="81"/>
      <c r="X419" s="80">
        <v>754.91</v>
      </c>
      <c r="Y419" s="81"/>
      <c r="Z419" s="84" t="s">
        <v>37</v>
      </c>
      <c r="AA419" s="81"/>
      <c r="AB419" s="80">
        <v>754.91</v>
      </c>
      <c r="AC419" s="81"/>
      <c r="AD419" s="84" t="s">
        <v>37</v>
      </c>
      <c r="AE419" s="81"/>
      <c r="AF419" s="84" t="s">
        <v>37</v>
      </c>
      <c r="AG419" s="81"/>
      <c r="AH419" s="84" t="s">
        <v>37</v>
      </c>
      <c r="AI419" s="81"/>
      <c r="AJ419" s="84" t="s">
        <v>37</v>
      </c>
      <c r="AK419" s="81"/>
      <c r="AL419" s="84" t="s">
        <v>37</v>
      </c>
      <c r="AM419" s="81"/>
      <c r="AN419" s="84" t="s">
        <v>37</v>
      </c>
      <c r="AO419" s="81"/>
      <c r="AP419" s="84" t="s">
        <v>37</v>
      </c>
      <c r="AQ419" s="81"/>
      <c r="AR419" s="84" t="s">
        <v>37</v>
      </c>
      <c r="AS419" s="81"/>
      <c r="AT419" s="80">
        <v>754.91</v>
      </c>
      <c r="AU419" s="81"/>
      <c r="AV419" s="82">
        <f t="shared" si="12"/>
        <v>10.78442857142857</v>
      </c>
      <c r="AW419" s="83"/>
      <c r="AX419" s="15" t="e">
        <f t="shared" si="13"/>
        <v>#VALUE!</v>
      </c>
    </row>
    <row r="420" spans="1:50" ht="84" x14ac:dyDescent="0.2">
      <c r="A420" s="9" t="s">
        <v>147</v>
      </c>
      <c r="B420" s="3" t="s">
        <v>124</v>
      </c>
      <c r="C420" s="3" t="s">
        <v>638</v>
      </c>
      <c r="D420" s="36">
        <v>1553100</v>
      </c>
      <c r="E420" s="35" t="s">
        <v>37</v>
      </c>
      <c r="F420" s="36">
        <v>1553100</v>
      </c>
      <c r="G420" s="35" t="s">
        <v>37</v>
      </c>
      <c r="H420" s="35" t="s">
        <v>37</v>
      </c>
      <c r="I420" s="35" t="s">
        <v>37</v>
      </c>
      <c r="J420" s="35" t="s">
        <v>37</v>
      </c>
      <c r="K420" s="35" t="s">
        <v>37</v>
      </c>
      <c r="L420" s="35" t="s">
        <v>37</v>
      </c>
      <c r="M420" s="35" t="s">
        <v>37</v>
      </c>
      <c r="N420" s="35" t="s">
        <v>37</v>
      </c>
      <c r="O420" s="36">
        <v>1553100</v>
      </c>
      <c r="P420" s="84" t="s">
        <v>37</v>
      </c>
      <c r="Q420" s="81"/>
      <c r="R420" s="84" t="s">
        <v>147</v>
      </c>
      <c r="S420" s="81"/>
      <c r="T420" s="84" t="s">
        <v>124</v>
      </c>
      <c r="U420" s="81"/>
      <c r="V420" s="84" t="s">
        <v>638</v>
      </c>
      <c r="W420" s="81"/>
      <c r="X420" s="80">
        <v>351579.45</v>
      </c>
      <c r="Y420" s="81"/>
      <c r="Z420" s="84" t="s">
        <v>37</v>
      </c>
      <c r="AA420" s="81"/>
      <c r="AB420" s="80">
        <v>351579.45</v>
      </c>
      <c r="AC420" s="81"/>
      <c r="AD420" s="84" t="s">
        <v>37</v>
      </c>
      <c r="AE420" s="81"/>
      <c r="AF420" s="84" t="s">
        <v>37</v>
      </c>
      <c r="AG420" s="81"/>
      <c r="AH420" s="84" t="s">
        <v>37</v>
      </c>
      <c r="AI420" s="81"/>
      <c r="AJ420" s="84" t="s">
        <v>37</v>
      </c>
      <c r="AK420" s="81"/>
      <c r="AL420" s="84" t="s">
        <v>37</v>
      </c>
      <c r="AM420" s="81"/>
      <c r="AN420" s="84" t="s">
        <v>37</v>
      </c>
      <c r="AO420" s="81"/>
      <c r="AP420" s="84" t="s">
        <v>37</v>
      </c>
      <c r="AQ420" s="81"/>
      <c r="AR420" s="84" t="s">
        <v>37</v>
      </c>
      <c r="AS420" s="81"/>
      <c r="AT420" s="80">
        <v>351579.45</v>
      </c>
      <c r="AU420" s="81"/>
      <c r="AV420" s="82">
        <f t="shared" si="12"/>
        <v>22.637270620050224</v>
      </c>
      <c r="AW420" s="83"/>
      <c r="AX420" s="15" t="e">
        <f t="shared" si="13"/>
        <v>#VALUE!</v>
      </c>
    </row>
    <row r="421" spans="1:50" ht="96" x14ac:dyDescent="0.2">
      <c r="A421" s="9" t="s">
        <v>296</v>
      </c>
      <c r="B421" s="3" t="s">
        <v>124</v>
      </c>
      <c r="C421" s="3" t="s">
        <v>639</v>
      </c>
      <c r="D421" s="36">
        <v>80456940.640000001</v>
      </c>
      <c r="E421" s="35" t="s">
        <v>37</v>
      </c>
      <c r="F421" s="36">
        <v>80456940.640000001</v>
      </c>
      <c r="G421" s="35" t="s">
        <v>37</v>
      </c>
      <c r="H421" s="35" t="s">
        <v>37</v>
      </c>
      <c r="I421" s="35" t="s">
        <v>37</v>
      </c>
      <c r="J421" s="35" t="s">
        <v>37</v>
      </c>
      <c r="K421" s="35" t="s">
        <v>37</v>
      </c>
      <c r="L421" s="35" t="s">
        <v>37</v>
      </c>
      <c r="M421" s="36">
        <v>64175620</v>
      </c>
      <c r="N421" s="35" t="s">
        <v>37</v>
      </c>
      <c r="O421" s="36">
        <v>16281320.640000001</v>
      </c>
      <c r="P421" s="84" t="s">
        <v>37</v>
      </c>
      <c r="Q421" s="81"/>
      <c r="R421" s="84" t="s">
        <v>296</v>
      </c>
      <c r="S421" s="81"/>
      <c r="T421" s="84" t="s">
        <v>124</v>
      </c>
      <c r="U421" s="81"/>
      <c r="V421" s="84" t="s">
        <v>639</v>
      </c>
      <c r="W421" s="81"/>
      <c r="X421" s="80">
        <v>34197834.299999997</v>
      </c>
      <c r="Y421" s="81"/>
      <c r="Z421" s="84" t="s">
        <v>37</v>
      </c>
      <c r="AA421" s="81"/>
      <c r="AB421" s="80">
        <v>34197834.299999997</v>
      </c>
      <c r="AC421" s="81"/>
      <c r="AD421" s="84" t="s">
        <v>37</v>
      </c>
      <c r="AE421" s="81"/>
      <c r="AF421" s="84" t="s">
        <v>37</v>
      </c>
      <c r="AG421" s="81"/>
      <c r="AH421" s="84" t="s">
        <v>37</v>
      </c>
      <c r="AI421" s="81"/>
      <c r="AJ421" s="84" t="s">
        <v>37</v>
      </c>
      <c r="AK421" s="81"/>
      <c r="AL421" s="84" t="s">
        <v>37</v>
      </c>
      <c r="AM421" s="81"/>
      <c r="AN421" s="84" t="s">
        <v>37</v>
      </c>
      <c r="AO421" s="81"/>
      <c r="AP421" s="80">
        <v>30097834.300000001</v>
      </c>
      <c r="AQ421" s="81"/>
      <c r="AR421" s="84" t="s">
        <v>37</v>
      </c>
      <c r="AS421" s="81"/>
      <c r="AT421" s="80">
        <v>4100000</v>
      </c>
      <c r="AU421" s="81"/>
      <c r="AV421" s="82">
        <f t="shared" si="12"/>
        <v>42.504517357944614</v>
      </c>
      <c r="AW421" s="83"/>
      <c r="AX421" s="15">
        <f t="shared" si="13"/>
        <v>46.899171835036427</v>
      </c>
    </row>
    <row r="422" spans="1:50" ht="36" x14ac:dyDescent="0.2">
      <c r="A422" s="9" t="s">
        <v>459</v>
      </c>
      <c r="B422" s="3" t="s">
        <v>124</v>
      </c>
      <c r="C422" s="3" t="s">
        <v>640</v>
      </c>
      <c r="D422" s="36">
        <v>16281320.640000001</v>
      </c>
      <c r="E422" s="35" t="s">
        <v>37</v>
      </c>
      <c r="F422" s="36">
        <v>16281320.640000001</v>
      </c>
      <c r="G422" s="35" t="s">
        <v>37</v>
      </c>
      <c r="H422" s="35" t="s">
        <v>37</v>
      </c>
      <c r="I422" s="35" t="s">
        <v>37</v>
      </c>
      <c r="J422" s="35" t="s">
        <v>37</v>
      </c>
      <c r="K422" s="35" t="s">
        <v>37</v>
      </c>
      <c r="L422" s="35" t="s">
        <v>37</v>
      </c>
      <c r="M422" s="35" t="s">
        <v>37</v>
      </c>
      <c r="N422" s="35" t="s">
        <v>37</v>
      </c>
      <c r="O422" s="36">
        <v>16281320.640000001</v>
      </c>
      <c r="P422" s="84" t="s">
        <v>37</v>
      </c>
      <c r="Q422" s="81"/>
      <c r="R422" s="84" t="s">
        <v>459</v>
      </c>
      <c r="S422" s="81"/>
      <c r="T422" s="84" t="s">
        <v>124</v>
      </c>
      <c r="U422" s="81"/>
      <c r="V422" s="84" t="s">
        <v>640</v>
      </c>
      <c r="W422" s="81"/>
      <c r="X422" s="80">
        <v>4100000</v>
      </c>
      <c r="Y422" s="81"/>
      <c r="Z422" s="84" t="s">
        <v>37</v>
      </c>
      <c r="AA422" s="81"/>
      <c r="AB422" s="80">
        <v>4100000</v>
      </c>
      <c r="AC422" s="81"/>
      <c r="AD422" s="84" t="s">
        <v>37</v>
      </c>
      <c r="AE422" s="81"/>
      <c r="AF422" s="84" t="s">
        <v>37</v>
      </c>
      <c r="AG422" s="81"/>
      <c r="AH422" s="84" t="s">
        <v>37</v>
      </c>
      <c r="AI422" s="81"/>
      <c r="AJ422" s="84" t="s">
        <v>37</v>
      </c>
      <c r="AK422" s="81"/>
      <c r="AL422" s="84" t="s">
        <v>37</v>
      </c>
      <c r="AM422" s="81"/>
      <c r="AN422" s="84" t="s">
        <v>37</v>
      </c>
      <c r="AO422" s="81"/>
      <c r="AP422" s="84" t="s">
        <v>37</v>
      </c>
      <c r="AQ422" s="81"/>
      <c r="AR422" s="84" t="s">
        <v>37</v>
      </c>
      <c r="AS422" s="81"/>
      <c r="AT422" s="80">
        <v>4100000</v>
      </c>
      <c r="AU422" s="81"/>
      <c r="AV422" s="82">
        <f t="shared" si="12"/>
        <v>25.182232391683922</v>
      </c>
      <c r="AW422" s="83"/>
      <c r="AX422" s="15" t="e">
        <f t="shared" si="13"/>
        <v>#VALUE!</v>
      </c>
    </row>
    <row r="423" spans="1:50" ht="156" x14ac:dyDescent="0.2">
      <c r="A423" s="9" t="s">
        <v>461</v>
      </c>
      <c r="B423" s="3" t="s">
        <v>124</v>
      </c>
      <c r="C423" s="3" t="s">
        <v>641</v>
      </c>
      <c r="D423" s="36">
        <v>16137420.640000001</v>
      </c>
      <c r="E423" s="35" t="s">
        <v>37</v>
      </c>
      <c r="F423" s="36">
        <v>16137420.640000001</v>
      </c>
      <c r="G423" s="35" t="s">
        <v>37</v>
      </c>
      <c r="H423" s="35" t="s">
        <v>37</v>
      </c>
      <c r="I423" s="35" t="s">
        <v>37</v>
      </c>
      <c r="J423" s="35" t="s">
        <v>37</v>
      </c>
      <c r="K423" s="35" t="s">
        <v>37</v>
      </c>
      <c r="L423" s="35" t="s">
        <v>37</v>
      </c>
      <c r="M423" s="35" t="s">
        <v>37</v>
      </c>
      <c r="N423" s="35" t="s">
        <v>37</v>
      </c>
      <c r="O423" s="36">
        <v>16137420.640000001</v>
      </c>
      <c r="P423" s="84" t="s">
        <v>37</v>
      </c>
      <c r="Q423" s="81"/>
      <c r="R423" s="84" t="s">
        <v>461</v>
      </c>
      <c r="S423" s="81"/>
      <c r="T423" s="84" t="s">
        <v>124</v>
      </c>
      <c r="U423" s="81"/>
      <c r="V423" s="84" t="s">
        <v>641</v>
      </c>
      <c r="W423" s="81"/>
      <c r="X423" s="80">
        <v>4100000</v>
      </c>
      <c r="Y423" s="81"/>
      <c r="Z423" s="84" t="s">
        <v>37</v>
      </c>
      <c r="AA423" s="81"/>
      <c r="AB423" s="80">
        <v>4100000</v>
      </c>
      <c r="AC423" s="81"/>
      <c r="AD423" s="84" t="s">
        <v>37</v>
      </c>
      <c r="AE423" s="81"/>
      <c r="AF423" s="84" t="s">
        <v>37</v>
      </c>
      <c r="AG423" s="81"/>
      <c r="AH423" s="84" t="s">
        <v>37</v>
      </c>
      <c r="AI423" s="81"/>
      <c r="AJ423" s="84" t="s">
        <v>37</v>
      </c>
      <c r="AK423" s="81"/>
      <c r="AL423" s="84" t="s">
        <v>37</v>
      </c>
      <c r="AM423" s="81"/>
      <c r="AN423" s="84" t="s">
        <v>37</v>
      </c>
      <c r="AO423" s="81"/>
      <c r="AP423" s="84" t="s">
        <v>37</v>
      </c>
      <c r="AQ423" s="81"/>
      <c r="AR423" s="84" t="s">
        <v>37</v>
      </c>
      <c r="AS423" s="81"/>
      <c r="AT423" s="80">
        <v>4100000</v>
      </c>
      <c r="AU423" s="81"/>
      <c r="AV423" s="82">
        <f t="shared" si="12"/>
        <v>25.406786446635003</v>
      </c>
      <c r="AW423" s="83"/>
      <c r="AX423" s="15" t="e">
        <f t="shared" si="13"/>
        <v>#VALUE!</v>
      </c>
    </row>
    <row r="424" spans="1:50" ht="48" x14ac:dyDescent="0.2">
      <c r="A424" s="9" t="s">
        <v>463</v>
      </c>
      <c r="B424" s="3" t="s">
        <v>124</v>
      </c>
      <c r="C424" s="3" t="s">
        <v>642</v>
      </c>
      <c r="D424" s="36">
        <v>143900</v>
      </c>
      <c r="E424" s="35" t="s">
        <v>37</v>
      </c>
      <c r="F424" s="36">
        <v>143900</v>
      </c>
      <c r="G424" s="35" t="s">
        <v>37</v>
      </c>
      <c r="H424" s="35" t="s">
        <v>37</v>
      </c>
      <c r="I424" s="35" t="s">
        <v>37</v>
      </c>
      <c r="J424" s="35" t="s">
        <v>37</v>
      </c>
      <c r="K424" s="35" t="s">
        <v>37</v>
      </c>
      <c r="L424" s="35" t="s">
        <v>37</v>
      </c>
      <c r="M424" s="35" t="s">
        <v>37</v>
      </c>
      <c r="N424" s="35" t="s">
        <v>37</v>
      </c>
      <c r="O424" s="36">
        <v>143900</v>
      </c>
      <c r="P424" s="84" t="s">
        <v>37</v>
      </c>
      <c r="Q424" s="81"/>
      <c r="R424" s="84" t="s">
        <v>463</v>
      </c>
      <c r="S424" s="81"/>
      <c r="T424" s="84" t="s">
        <v>124</v>
      </c>
      <c r="U424" s="81"/>
      <c r="V424" s="84" t="s">
        <v>642</v>
      </c>
      <c r="W424" s="81"/>
      <c r="X424" s="84" t="s">
        <v>37</v>
      </c>
      <c r="Y424" s="81"/>
      <c r="Z424" s="84" t="s">
        <v>37</v>
      </c>
      <c r="AA424" s="81"/>
      <c r="AB424" s="84" t="s">
        <v>37</v>
      </c>
      <c r="AC424" s="81"/>
      <c r="AD424" s="84" t="s">
        <v>37</v>
      </c>
      <c r="AE424" s="81"/>
      <c r="AF424" s="84" t="s">
        <v>37</v>
      </c>
      <c r="AG424" s="81"/>
      <c r="AH424" s="84" t="s">
        <v>37</v>
      </c>
      <c r="AI424" s="81"/>
      <c r="AJ424" s="84" t="s">
        <v>37</v>
      </c>
      <c r="AK424" s="81"/>
      <c r="AL424" s="84" t="s">
        <v>37</v>
      </c>
      <c r="AM424" s="81"/>
      <c r="AN424" s="84" t="s">
        <v>37</v>
      </c>
      <c r="AO424" s="81"/>
      <c r="AP424" s="84" t="s">
        <v>37</v>
      </c>
      <c r="AQ424" s="81"/>
      <c r="AR424" s="84" t="s">
        <v>37</v>
      </c>
      <c r="AS424" s="81"/>
      <c r="AT424" s="84" t="s">
        <v>37</v>
      </c>
      <c r="AU424" s="81"/>
      <c r="AV424" s="82" t="e">
        <f t="shared" si="12"/>
        <v>#VALUE!</v>
      </c>
      <c r="AW424" s="83"/>
      <c r="AX424" s="15" t="e">
        <f t="shared" si="13"/>
        <v>#VALUE!</v>
      </c>
    </row>
    <row r="425" spans="1:50" ht="36" x14ac:dyDescent="0.2">
      <c r="A425" s="9" t="s">
        <v>298</v>
      </c>
      <c r="B425" s="3" t="s">
        <v>124</v>
      </c>
      <c r="C425" s="3" t="s">
        <v>643</v>
      </c>
      <c r="D425" s="36">
        <v>64175620</v>
      </c>
      <c r="E425" s="35" t="s">
        <v>37</v>
      </c>
      <c r="F425" s="36">
        <v>64175620</v>
      </c>
      <c r="G425" s="35" t="s">
        <v>37</v>
      </c>
      <c r="H425" s="35" t="s">
        <v>37</v>
      </c>
      <c r="I425" s="35" t="s">
        <v>37</v>
      </c>
      <c r="J425" s="35" t="s">
        <v>37</v>
      </c>
      <c r="K425" s="35" t="s">
        <v>37</v>
      </c>
      <c r="L425" s="35" t="s">
        <v>37</v>
      </c>
      <c r="M425" s="36">
        <v>64175620</v>
      </c>
      <c r="N425" s="35" t="s">
        <v>37</v>
      </c>
      <c r="O425" s="35" t="s">
        <v>37</v>
      </c>
      <c r="P425" s="84" t="s">
        <v>37</v>
      </c>
      <c r="Q425" s="81"/>
      <c r="R425" s="84" t="s">
        <v>298</v>
      </c>
      <c r="S425" s="81"/>
      <c r="T425" s="84" t="s">
        <v>124</v>
      </c>
      <c r="U425" s="81"/>
      <c r="V425" s="84" t="s">
        <v>643</v>
      </c>
      <c r="W425" s="81"/>
      <c r="X425" s="80">
        <v>30097834.300000001</v>
      </c>
      <c r="Y425" s="81"/>
      <c r="Z425" s="84" t="s">
        <v>37</v>
      </c>
      <c r="AA425" s="81"/>
      <c r="AB425" s="80">
        <v>30097834.300000001</v>
      </c>
      <c r="AC425" s="81"/>
      <c r="AD425" s="84" t="s">
        <v>37</v>
      </c>
      <c r="AE425" s="81"/>
      <c r="AF425" s="84" t="s">
        <v>37</v>
      </c>
      <c r="AG425" s="81"/>
      <c r="AH425" s="84" t="s">
        <v>37</v>
      </c>
      <c r="AI425" s="81"/>
      <c r="AJ425" s="84" t="s">
        <v>37</v>
      </c>
      <c r="AK425" s="81"/>
      <c r="AL425" s="84" t="s">
        <v>37</v>
      </c>
      <c r="AM425" s="81"/>
      <c r="AN425" s="84" t="s">
        <v>37</v>
      </c>
      <c r="AO425" s="81"/>
      <c r="AP425" s="80">
        <v>30097834.300000001</v>
      </c>
      <c r="AQ425" s="81"/>
      <c r="AR425" s="84" t="s">
        <v>37</v>
      </c>
      <c r="AS425" s="81"/>
      <c r="AT425" s="84" t="s">
        <v>37</v>
      </c>
      <c r="AU425" s="81"/>
      <c r="AV425" s="82">
        <f t="shared" si="12"/>
        <v>46.899171835036427</v>
      </c>
      <c r="AW425" s="83"/>
      <c r="AX425" s="15">
        <f t="shared" si="13"/>
        <v>46.899171835036427</v>
      </c>
    </row>
    <row r="426" spans="1:50" ht="156" x14ac:dyDescent="0.2">
      <c r="A426" s="9" t="s">
        <v>362</v>
      </c>
      <c r="B426" s="3" t="s">
        <v>124</v>
      </c>
      <c r="C426" s="3" t="s">
        <v>644</v>
      </c>
      <c r="D426" s="36">
        <v>58675620</v>
      </c>
      <c r="E426" s="35" t="s">
        <v>37</v>
      </c>
      <c r="F426" s="36">
        <v>58675620</v>
      </c>
      <c r="G426" s="35" t="s">
        <v>37</v>
      </c>
      <c r="H426" s="35" t="s">
        <v>37</v>
      </c>
      <c r="I426" s="35" t="s">
        <v>37</v>
      </c>
      <c r="J426" s="35" t="s">
        <v>37</v>
      </c>
      <c r="K426" s="35" t="s">
        <v>37</v>
      </c>
      <c r="L426" s="35" t="s">
        <v>37</v>
      </c>
      <c r="M426" s="36">
        <v>58675620</v>
      </c>
      <c r="N426" s="35" t="s">
        <v>37</v>
      </c>
      <c r="O426" s="35" t="s">
        <v>37</v>
      </c>
      <c r="P426" s="84" t="s">
        <v>37</v>
      </c>
      <c r="Q426" s="81"/>
      <c r="R426" s="84" t="s">
        <v>362</v>
      </c>
      <c r="S426" s="81"/>
      <c r="T426" s="84" t="s">
        <v>124</v>
      </c>
      <c r="U426" s="81"/>
      <c r="V426" s="84" t="s">
        <v>644</v>
      </c>
      <c r="W426" s="81"/>
      <c r="X426" s="80">
        <v>28507000</v>
      </c>
      <c r="Y426" s="81"/>
      <c r="Z426" s="84" t="s">
        <v>37</v>
      </c>
      <c r="AA426" s="81"/>
      <c r="AB426" s="80">
        <v>28507000</v>
      </c>
      <c r="AC426" s="81"/>
      <c r="AD426" s="84" t="s">
        <v>37</v>
      </c>
      <c r="AE426" s="81"/>
      <c r="AF426" s="84" t="s">
        <v>37</v>
      </c>
      <c r="AG426" s="81"/>
      <c r="AH426" s="84" t="s">
        <v>37</v>
      </c>
      <c r="AI426" s="81"/>
      <c r="AJ426" s="84" t="s">
        <v>37</v>
      </c>
      <c r="AK426" s="81"/>
      <c r="AL426" s="84" t="s">
        <v>37</v>
      </c>
      <c r="AM426" s="81"/>
      <c r="AN426" s="84" t="s">
        <v>37</v>
      </c>
      <c r="AO426" s="81"/>
      <c r="AP426" s="80">
        <v>28507000</v>
      </c>
      <c r="AQ426" s="81"/>
      <c r="AR426" s="84" t="s">
        <v>37</v>
      </c>
      <c r="AS426" s="81"/>
      <c r="AT426" s="84" t="s">
        <v>37</v>
      </c>
      <c r="AU426" s="81"/>
      <c r="AV426" s="82">
        <f t="shared" si="12"/>
        <v>48.584062682252018</v>
      </c>
      <c r="AW426" s="83"/>
      <c r="AX426" s="15">
        <f t="shared" si="13"/>
        <v>48.584062682252018</v>
      </c>
    </row>
    <row r="427" spans="1:50" ht="48" x14ac:dyDescent="0.2">
      <c r="A427" s="9" t="s">
        <v>300</v>
      </c>
      <c r="B427" s="3" t="s">
        <v>124</v>
      </c>
      <c r="C427" s="3" t="s">
        <v>645</v>
      </c>
      <c r="D427" s="36">
        <v>5500000</v>
      </c>
      <c r="E427" s="35" t="s">
        <v>37</v>
      </c>
      <c r="F427" s="36">
        <v>5500000</v>
      </c>
      <c r="G427" s="35" t="s">
        <v>37</v>
      </c>
      <c r="H427" s="35" t="s">
        <v>37</v>
      </c>
      <c r="I427" s="35" t="s">
        <v>37</v>
      </c>
      <c r="J427" s="35" t="s">
        <v>37</v>
      </c>
      <c r="K427" s="35" t="s">
        <v>37</v>
      </c>
      <c r="L427" s="35" t="s">
        <v>37</v>
      </c>
      <c r="M427" s="36">
        <v>5500000</v>
      </c>
      <c r="N427" s="35" t="s">
        <v>37</v>
      </c>
      <c r="O427" s="35" t="s">
        <v>37</v>
      </c>
      <c r="P427" s="84" t="s">
        <v>37</v>
      </c>
      <c r="Q427" s="81"/>
      <c r="R427" s="84" t="s">
        <v>300</v>
      </c>
      <c r="S427" s="81"/>
      <c r="T427" s="84" t="s">
        <v>124</v>
      </c>
      <c r="U427" s="81"/>
      <c r="V427" s="84" t="s">
        <v>645</v>
      </c>
      <c r="W427" s="81"/>
      <c r="X427" s="80">
        <v>1590834.3</v>
      </c>
      <c r="Y427" s="81"/>
      <c r="Z427" s="84" t="s">
        <v>37</v>
      </c>
      <c r="AA427" s="81"/>
      <c r="AB427" s="80">
        <v>1590834.3</v>
      </c>
      <c r="AC427" s="81"/>
      <c r="AD427" s="84" t="s">
        <v>37</v>
      </c>
      <c r="AE427" s="81"/>
      <c r="AF427" s="84" t="s">
        <v>37</v>
      </c>
      <c r="AG427" s="81"/>
      <c r="AH427" s="84" t="s">
        <v>37</v>
      </c>
      <c r="AI427" s="81"/>
      <c r="AJ427" s="84" t="s">
        <v>37</v>
      </c>
      <c r="AK427" s="81"/>
      <c r="AL427" s="84" t="s">
        <v>37</v>
      </c>
      <c r="AM427" s="81"/>
      <c r="AN427" s="84" t="s">
        <v>37</v>
      </c>
      <c r="AO427" s="81"/>
      <c r="AP427" s="80">
        <v>1590834.3</v>
      </c>
      <c r="AQ427" s="81"/>
      <c r="AR427" s="84" t="s">
        <v>37</v>
      </c>
      <c r="AS427" s="81"/>
      <c r="AT427" s="84" t="s">
        <v>37</v>
      </c>
      <c r="AU427" s="81"/>
      <c r="AV427" s="82">
        <f t="shared" si="12"/>
        <v>28.92426</v>
      </c>
      <c r="AW427" s="83"/>
      <c r="AX427" s="15">
        <f t="shared" si="13"/>
        <v>28.92426</v>
      </c>
    </row>
    <row r="428" spans="1:50" ht="24" x14ac:dyDescent="0.2">
      <c r="A428" s="9" t="s">
        <v>163</v>
      </c>
      <c r="B428" s="3" t="s">
        <v>124</v>
      </c>
      <c r="C428" s="3" t="s">
        <v>646</v>
      </c>
      <c r="D428" s="36">
        <v>77000</v>
      </c>
      <c r="E428" s="35" t="s">
        <v>37</v>
      </c>
      <c r="F428" s="36">
        <v>77000</v>
      </c>
      <c r="G428" s="35" t="s">
        <v>37</v>
      </c>
      <c r="H428" s="35" t="s">
        <v>37</v>
      </c>
      <c r="I428" s="35" t="s">
        <v>37</v>
      </c>
      <c r="J428" s="35" t="s">
        <v>37</v>
      </c>
      <c r="K428" s="35" t="s">
        <v>37</v>
      </c>
      <c r="L428" s="35" t="s">
        <v>37</v>
      </c>
      <c r="M428" s="35" t="s">
        <v>37</v>
      </c>
      <c r="N428" s="35" t="s">
        <v>37</v>
      </c>
      <c r="O428" s="36">
        <v>77000</v>
      </c>
      <c r="P428" s="84" t="s">
        <v>37</v>
      </c>
      <c r="Q428" s="81"/>
      <c r="R428" s="84" t="s">
        <v>163</v>
      </c>
      <c r="S428" s="81"/>
      <c r="T428" s="84" t="s">
        <v>124</v>
      </c>
      <c r="U428" s="81"/>
      <c r="V428" s="84" t="s">
        <v>646</v>
      </c>
      <c r="W428" s="81"/>
      <c r="X428" s="84" t="s">
        <v>37</v>
      </c>
      <c r="Y428" s="81"/>
      <c r="Z428" s="84" t="s">
        <v>37</v>
      </c>
      <c r="AA428" s="81"/>
      <c r="AB428" s="84" t="s">
        <v>37</v>
      </c>
      <c r="AC428" s="81"/>
      <c r="AD428" s="84" t="s">
        <v>37</v>
      </c>
      <c r="AE428" s="81"/>
      <c r="AF428" s="84" t="s">
        <v>37</v>
      </c>
      <c r="AG428" s="81"/>
      <c r="AH428" s="84" t="s">
        <v>37</v>
      </c>
      <c r="AI428" s="81"/>
      <c r="AJ428" s="84" t="s">
        <v>37</v>
      </c>
      <c r="AK428" s="81"/>
      <c r="AL428" s="84" t="s">
        <v>37</v>
      </c>
      <c r="AM428" s="81"/>
      <c r="AN428" s="84" t="s">
        <v>37</v>
      </c>
      <c r="AO428" s="81"/>
      <c r="AP428" s="84" t="s">
        <v>37</v>
      </c>
      <c r="AQ428" s="81"/>
      <c r="AR428" s="84" t="s">
        <v>37</v>
      </c>
      <c r="AS428" s="81"/>
      <c r="AT428" s="84" t="s">
        <v>37</v>
      </c>
      <c r="AU428" s="81"/>
      <c r="AV428" s="82" t="e">
        <f t="shared" si="12"/>
        <v>#VALUE!</v>
      </c>
      <c r="AW428" s="83"/>
      <c r="AX428" s="15" t="e">
        <f t="shared" si="13"/>
        <v>#VALUE!</v>
      </c>
    </row>
    <row r="429" spans="1:50" ht="36" x14ac:dyDescent="0.2">
      <c r="A429" s="9" t="s">
        <v>165</v>
      </c>
      <c r="B429" s="3" t="s">
        <v>124</v>
      </c>
      <c r="C429" s="3" t="s">
        <v>647</v>
      </c>
      <c r="D429" s="36">
        <v>77000</v>
      </c>
      <c r="E429" s="35" t="s">
        <v>37</v>
      </c>
      <c r="F429" s="36">
        <v>77000</v>
      </c>
      <c r="G429" s="35" t="s">
        <v>37</v>
      </c>
      <c r="H429" s="35" t="s">
        <v>37</v>
      </c>
      <c r="I429" s="35" t="s">
        <v>37</v>
      </c>
      <c r="J429" s="35" t="s">
        <v>37</v>
      </c>
      <c r="K429" s="35" t="s">
        <v>37</v>
      </c>
      <c r="L429" s="35" t="s">
        <v>37</v>
      </c>
      <c r="M429" s="35" t="s">
        <v>37</v>
      </c>
      <c r="N429" s="35" t="s">
        <v>37</v>
      </c>
      <c r="O429" s="36">
        <v>77000</v>
      </c>
      <c r="P429" s="84" t="s">
        <v>37</v>
      </c>
      <c r="Q429" s="81"/>
      <c r="R429" s="84" t="s">
        <v>165</v>
      </c>
      <c r="S429" s="81"/>
      <c r="T429" s="84" t="s">
        <v>124</v>
      </c>
      <c r="U429" s="81"/>
      <c r="V429" s="84" t="s">
        <v>647</v>
      </c>
      <c r="W429" s="81"/>
      <c r="X429" s="84" t="s">
        <v>37</v>
      </c>
      <c r="Y429" s="81"/>
      <c r="Z429" s="84" t="s">
        <v>37</v>
      </c>
      <c r="AA429" s="81"/>
      <c r="AB429" s="84" t="s">
        <v>37</v>
      </c>
      <c r="AC429" s="81"/>
      <c r="AD429" s="84" t="s">
        <v>37</v>
      </c>
      <c r="AE429" s="81"/>
      <c r="AF429" s="84" t="s">
        <v>37</v>
      </c>
      <c r="AG429" s="81"/>
      <c r="AH429" s="84" t="s">
        <v>37</v>
      </c>
      <c r="AI429" s="81"/>
      <c r="AJ429" s="84" t="s">
        <v>37</v>
      </c>
      <c r="AK429" s="81"/>
      <c r="AL429" s="84" t="s">
        <v>37</v>
      </c>
      <c r="AM429" s="81"/>
      <c r="AN429" s="84" t="s">
        <v>37</v>
      </c>
      <c r="AO429" s="81"/>
      <c r="AP429" s="84" t="s">
        <v>37</v>
      </c>
      <c r="AQ429" s="81"/>
      <c r="AR429" s="84" t="s">
        <v>37</v>
      </c>
      <c r="AS429" s="81"/>
      <c r="AT429" s="84" t="s">
        <v>37</v>
      </c>
      <c r="AU429" s="81"/>
      <c r="AV429" s="82" t="e">
        <f t="shared" si="12"/>
        <v>#VALUE!</v>
      </c>
      <c r="AW429" s="83"/>
      <c r="AX429" s="15" t="e">
        <f t="shared" si="13"/>
        <v>#VALUE!</v>
      </c>
    </row>
    <row r="430" spans="1:50" ht="60" customHeight="1" x14ac:dyDescent="0.2">
      <c r="A430" s="9" t="s">
        <v>240</v>
      </c>
      <c r="B430" s="3" t="s">
        <v>124</v>
      </c>
      <c r="C430" s="3" t="s">
        <v>648</v>
      </c>
      <c r="D430" s="36">
        <v>77000</v>
      </c>
      <c r="E430" s="35" t="s">
        <v>37</v>
      </c>
      <c r="F430" s="36">
        <v>77000</v>
      </c>
      <c r="G430" s="35" t="s">
        <v>37</v>
      </c>
      <c r="H430" s="35" t="s">
        <v>37</v>
      </c>
      <c r="I430" s="35" t="s">
        <v>37</v>
      </c>
      <c r="J430" s="35" t="s">
        <v>37</v>
      </c>
      <c r="K430" s="35" t="s">
        <v>37</v>
      </c>
      <c r="L430" s="35" t="s">
        <v>37</v>
      </c>
      <c r="M430" s="35" t="s">
        <v>37</v>
      </c>
      <c r="N430" s="35" t="s">
        <v>37</v>
      </c>
      <c r="O430" s="36">
        <v>77000</v>
      </c>
      <c r="P430" s="84" t="s">
        <v>37</v>
      </c>
      <c r="Q430" s="81"/>
      <c r="R430" s="84" t="s">
        <v>240</v>
      </c>
      <c r="S430" s="81"/>
      <c r="T430" s="84" t="s">
        <v>124</v>
      </c>
      <c r="U430" s="81"/>
      <c r="V430" s="84" t="s">
        <v>648</v>
      </c>
      <c r="W430" s="81"/>
      <c r="X430" s="84" t="s">
        <v>37</v>
      </c>
      <c r="Y430" s="81"/>
      <c r="Z430" s="84" t="s">
        <v>37</v>
      </c>
      <c r="AA430" s="81"/>
      <c r="AB430" s="84" t="s">
        <v>37</v>
      </c>
      <c r="AC430" s="81"/>
      <c r="AD430" s="84" t="s">
        <v>37</v>
      </c>
      <c r="AE430" s="81"/>
      <c r="AF430" s="84" t="s">
        <v>37</v>
      </c>
      <c r="AG430" s="81"/>
      <c r="AH430" s="84" t="s">
        <v>37</v>
      </c>
      <c r="AI430" s="81"/>
      <c r="AJ430" s="84" t="s">
        <v>37</v>
      </c>
      <c r="AK430" s="81"/>
      <c r="AL430" s="84" t="s">
        <v>37</v>
      </c>
      <c r="AM430" s="81"/>
      <c r="AN430" s="84" t="s">
        <v>37</v>
      </c>
      <c r="AO430" s="81"/>
      <c r="AP430" s="84" t="s">
        <v>37</v>
      </c>
      <c r="AQ430" s="81"/>
      <c r="AR430" s="84" t="s">
        <v>37</v>
      </c>
      <c r="AS430" s="81"/>
      <c r="AT430" s="84" t="s">
        <v>37</v>
      </c>
      <c r="AU430" s="81"/>
      <c r="AV430" s="82" t="e">
        <f t="shared" si="12"/>
        <v>#VALUE!</v>
      </c>
      <c r="AW430" s="83"/>
      <c r="AX430" s="15" t="e">
        <f t="shared" si="13"/>
        <v>#VALUE!</v>
      </c>
    </row>
    <row r="431" spans="1:50" s="5" customFormat="1" ht="48" x14ac:dyDescent="0.2">
      <c r="A431" s="8" t="s">
        <v>649</v>
      </c>
      <c r="B431" s="12" t="s">
        <v>124</v>
      </c>
      <c r="C431" s="12" t="s">
        <v>650</v>
      </c>
      <c r="D431" s="33">
        <v>3952758</v>
      </c>
      <c r="E431" s="34" t="s">
        <v>37</v>
      </c>
      <c r="F431" s="33">
        <v>3952758</v>
      </c>
      <c r="G431" s="34" t="s">
        <v>37</v>
      </c>
      <c r="H431" s="34" t="s">
        <v>37</v>
      </c>
      <c r="I431" s="34" t="s">
        <v>37</v>
      </c>
      <c r="J431" s="34" t="s">
        <v>37</v>
      </c>
      <c r="K431" s="34" t="s">
        <v>37</v>
      </c>
      <c r="L431" s="34" t="s">
        <v>37</v>
      </c>
      <c r="M431" s="33">
        <v>3752758</v>
      </c>
      <c r="N431" s="34" t="s">
        <v>37</v>
      </c>
      <c r="O431" s="33">
        <v>200000</v>
      </c>
      <c r="P431" s="79" t="s">
        <v>37</v>
      </c>
      <c r="Q431" s="78"/>
      <c r="R431" s="79" t="s">
        <v>649</v>
      </c>
      <c r="S431" s="78"/>
      <c r="T431" s="79" t="s">
        <v>124</v>
      </c>
      <c r="U431" s="78"/>
      <c r="V431" s="79" t="s">
        <v>650</v>
      </c>
      <c r="W431" s="78"/>
      <c r="X431" s="77">
        <v>969464.59</v>
      </c>
      <c r="Y431" s="78"/>
      <c r="Z431" s="79" t="s">
        <v>37</v>
      </c>
      <c r="AA431" s="78"/>
      <c r="AB431" s="77">
        <v>969464.59</v>
      </c>
      <c r="AC431" s="78"/>
      <c r="AD431" s="79" t="s">
        <v>37</v>
      </c>
      <c r="AE431" s="78"/>
      <c r="AF431" s="79" t="s">
        <v>37</v>
      </c>
      <c r="AG431" s="78"/>
      <c r="AH431" s="79" t="s">
        <v>37</v>
      </c>
      <c r="AI431" s="78"/>
      <c r="AJ431" s="79" t="s">
        <v>37</v>
      </c>
      <c r="AK431" s="78"/>
      <c r="AL431" s="79" t="s">
        <v>37</v>
      </c>
      <c r="AM431" s="78"/>
      <c r="AN431" s="79" t="s">
        <v>37</v>
      </c>
      <c r="AO431" s="78"/>
      <c r="AP431" s="77">
        <v>954064.59</v>
      </c>
      <c r="AQ431" s="78"/>
      <c r="AR431" s="79" t="s">
        <v>37</v>
      </c>
      <c r="AS431" s="78"/>
      <c r="AT431" s="77">
        <v>15400</v>
      </c>
      <c r="AU431" s="78"/>
      <c r="AV431" s="82">
        <f t="shared" si="12"/>
        <v>24.526282408384219</v>
      </c>
      <c r="AW431" s="83"/>
      <c r="AX431" s="15">
        <f t="shared" si="13"/>
        <v>25.423024612831412</v>
      </c>
    </row>
    <row r="432" spans="1:50" ht="204" customHeight="1" x14ac:dyDescent="0.2">
      <c r="A432" s="9" t="s">
        <v>129</v>
      </c>
      <c r="B432" s="3" t="s">
        <v>124</v>
      </c>
      <c r="C432" s="3" t="s">
        <v>651</v>
      </c>
      <c r="D432" s="36">
        <v>3854600</v>
      </c>
      <c r="E432" s="35" t="s">
        <v>37</v>
      </c>
      <c r="F432" s="36">
        <v>3854600</v>
      </c>
      <c r="G432" s="35" t="s">
        <v>37</v>
      </c>
      <c r="H432" s="35" t="s">
        <v>37</v>
      </c>
      <c r="I432" s="35" t="s">
        <v>37</v>
      </c>
      <c r="J432" s="35" t="s">
        <v>37</v>
      </c>
      <c r="K432" s="35" t="s">
        <v>37</v>
      </c>
      <c r="L432" s="35" t="s">
        <v>37</v>
      </c>
      <c r="M432" s="36">
        <v>3739200</v>
      </c>
      <c r="N432" s="35" t="s">
        <v>37</v>
      </c>
      <c r="O432" s="36">
        <v>115400</v>
      </c>
      <c r="P432" s="84" t="s">
        <v>37</v>
      </c>
      <c r="Q432" s="81"/>
      <c r="R432" s="84" t="s">
        <v>129</v>
      </c>
      <c r="S432" s="81"/>
      <c r="T432" s="84" t="s">
        <v>124</v>
      </c>
      <c r="U432" s="81"/>
      <c r="V432" s="84" t="s">
        <v>651</v>
      </c>
      <c r="W432" s="81"/>
      <c r="X432" s="80">
        <v>966264.59</v>
      </c>
      <c r="Y432" s="81"/>
      <c r="Z432" s="84" t="s">
        <v>37</v>
      </c>
      <c r="AA432" s="81"/>
      <c r="AB432" s="80">
        <v>966264.59</v>
      </c>
      <c r="AC432" s="81"/>
      <c r="AD432" s="84" t="s">
        <v>37</v>
      </c>
      <c r="AE432" s="81"/>
      <c r="AF432" s="84" t="s">
        <v>37</v>
      </c>
      <c r="AG432" s="81"/>
      <c r="AH432" s="84" t="s">
        <v>37</v>
      </c>
      <c r="AI432" s="81"/>
      <c r="AJ432" s="84" t="s">
        <v>37</v>
      </c>
      <c r="AK432" s="81"/>
      <c r="AL432" s="84" t="s">
        <v>37</v>
      </c>
      <c r="AM432" s="81"/>
      <c r="AN432" s="84" t="s">
        <v>37</v>
      </c>
      <c r="AO432" s="81"/>
      <c r="AP432" s="80">
        <v>950864.59</v>
      </c>
      <c r="AQ432" s="81"/>
      <c r="AR432" s="84" t="s">
        <v>37</v>
      </c>
      <c r="AS432" s="81"/>
      <c r="AT432" s="80">
        <v>15400</v>
      </c>
      <c r="AU432" s="81"/>
      <c r="AV432" s="82">
        <f t="shared" si="12"/>
        <v>25.067830384475691</v>
      </c>
      <c r="AW432" s="83"/>
      <c r="AX432" s="15">
        <f t="shared" si="13"/>
        <v>25.4296263906718</v>
      </c>
    </row>
    <row r="433" spans="1:50" ht="48" x14ac:dyDescent="0.2">
      <c r="A433" s="9" t="s">
        <v>200</v>
      </c>
      <c r="B433" s="3" t="s">
        <v>124</v>
      </c>
      <c r="C433" s="3" t="s">
        <v>652</v>
      </c>
      <c r="D433" s="36">
        <v>115400</v>
      </c>
      <c r="E433" s="35" t="s">
        <v>37</v>
      </c>
      <c r="F433" s="36">
        <v>115400</v>
      </c>
      <c r="G433" s="35" t="s">
        <v>37</v>
      </c>
      <c r="H433" s="35" t="s">
        <v>37</v>
      </c>
      <c r="I433" s="35" t="s">
        <v>37</v>
      </c>
      <c r="J433" s="35" t="s">
        <v>37</v>
      </c>
      <c r="K433" s="35" t="s">
        <v>37</v>
      </c>
      <c r="L433" s="35" t="s">
        <v>37</v>
      </c>
      <c r="M433" s="35" t="s">
        <v>37</v>
      </c>
      <c r="N433" s="35" t="s">
        <v>37</v>
      </c>
      <c r="O433" s="36">
        <v>115400</v>
      </c>
      <c r="P433" s="84" t="s">
        <v>37</v>
      </c>
      <c r="Q433" s="81"/>
      <c r="R433" s="84" t="s">
        <v>200</v>
      </c>
      <c r="S433" s="81"/>
      <c r="T433" s="84" t="s">
        <v>124</v>
      </c>
      <c r="U433" s="81"/>
      <c r="V433" s="84" t="s">
        <v>652</v>
      </c>
      <c r="W433" s="81"/>
      <c r="X433" s="80">
        <v>15400</v>
      </c>
      <c r="Y433" s="81"/>
      <c r="Z433" s="84" t="s">
        <v>37</v>
      </c>
      <c r="AA433" s="81"/>
      <c r="AB433" s="80">
        <v>15400</v>
      </c>
      <c r="AC433" s="81"/>
      <c r="AD433" s="84" t="s">
        <v>37</v>
      </c>
      <c r="AE433" s="81"/>
      <c r="AF433" s="84" t="s">
        <v>37</v>
      </c>
      <c r="AG433" s="81"/>
      <c r="AH433" s="84" t="s">
        <v>37</v>
      </c>
      <c r="AI433" s="81"/>
      <c r="AJ433" s="84" t="s">
        <v>37</v>
      </c>
      <c r="AK433" s="81"/>
      <c r="AL433" s="84" t="s">
        <v>37</v>
      </c>
      <c r="AM433" s="81"/>
      <c r="AN433" s="84" t="s">
        <v>37</v>
      </c>
      <c r="AO433" s="81"/>
      <c r="AP433" s="84" t="s">
        <v>37</v>
      </c>
      <c r="AQ433" s="81"/>
      <c r="AR433" s="84" t="s">
        <v>37</v>
      </c>
      <c r="AS433" s="81"/>
      <c r="AT433" s="80">
        <v>15400</v>
      </c>
      <c r="AU433" s="81"/>
      <c r="AV433" s="82">
        <f t="shared" si="12"/>
        <v>13.344887348353554</v>
      </c>
      <c r="AW433" s="83"/>
      <c r="AX433" s="15" t="e">
        <f t="shared" si="13"/>
        <v>#VALUE!</v>
      </c>
    </row>
    <row r="434" spans="1:50" ht="144" customHeight="1" x14ac:dyDescent="0.2">
      <c r="A434" s="9" t="s">
        <v>502</v>
      </c>
      <c r="B434" s="3" t="s">
        <v>124</v>
      </c>
      <c r="C434" s="3" t="s">
        <v>653</v>
      </c>
      <c r="D434" s="36">
        <v>115400</v>
      </c>
      <c r="E434" s="35" t="s">
        <v>37</v>
      </c>
      <c r="F434" s="36">
        <v>115400</v>
      </c>
      <c r="G434" s="35" t="s">
        <v>37</v>
      </c>
      <c r="H434" s="35" t="s">
        <v>37</v>
      </c>
      <c r="I434" s="35" t="s">
        <v>37</v>
      </c>
      <c r="J434" s="35" t="s">
        <v>37</v>
      </c>
      <c r="K434" s="35" t="s">
        <v>37</v>
      </c>
      <c r="L434" s="35" t="s">
        <v>37</v>
      </c>
      <c r="M434" s="35" t="s">
        <v>37</v>
      </c>
      <c r="N434" s="35" t="s">
        <v>37</v>
      </c>
      <c r="O434" s="36">
        <v>115400</v>
      </c>
      <c r="P434" s="84" t="s">
        <v>37</v>
      </c>
      <c r="Q434" s="81"/>
      <c r="R434" s="84" t="s">
        <v>502</v>
      </c>
      <c r="S434" s="81"/>
      <c r="T434" s="84" t="s">
        <v>124</v>
      </c>
      <c r="U434" s="81"/>
      <c r="V434" s="84" t="s">
        <v>653</v>
      </c>
      <c r="W434" s="81"/>
      <c r="X434" s="80">
        <v>15400</v>
      </c>
      <c r="Y434" s="81"/>
      <c r="Z434" s="84" t="s">
        <v>37</v>
      </c>
      <c r="AA434" s="81"/>
      <c r="AB434" s="80">
        <v>15400</v>
      </c>
      <c r="AC434" s="81"/>
      <c r="AD434" s="84" t="s">
        <v>37</v>
      </c>
      <c r="AE434" s="81"/>
      <c r="AF434" s="84" t="s">
        <v>37</v>
      </c>
      <c r="AG434" s="81"/>
      <c r="AH434" s="84" t="s">
        <v>37</v>
      </c>
      <c r="AI434" s="81"/>
      <c r="AJ434" s="84" t="s">
        <v>37</v>
      </c>
      <c r="AK434" s="81"/>
      <c r="AL434" s="84" t="s">
        <v>37</v>
      </c>
      <c r="AM434" s="81"/>
      <c r="AN434" s="84" t="s">
        <v>37</v>
      </c>
      <c r="AO434" s="81"/>
      <c r="AP434" s="84" t="s">
        <v>37</v>
      </c>
      <c r="AQ434" s="81"/>
      <c r="AR434" s="84" t="s">
        <v>37</v>
      </c>
      <c r="AS434" s="81"/>
      <c r="AT434" s="80">
        <v>15400</v>
      </c>
      <c r="AU434" s="81"/>
      <c r="AV434" s="82">
        <f t="shared" si="12"/>
        <v>13.344887348353554</v>
      </c>
      <c r="AW434" s="83"/>
      <c r="AX434" s="15" t="e">
        <f t="shared" si="13"/>
        <v>#VALUE!</v>
      </c>
    </row>
    <row r="435" spans="1:50" ht="60" x14ac:dyDescent="0.2">
      <c r="A435" s="9" t="s">
        <v>131</v>
      </c>
      <c r="B435" s="3" t="s">
        <v>124</v>
      </c>
      <c r="C435" s="3" t="s">
        <v>654</v>
      </c>
      <c r="D435" s="36">
        <v>3739200</v>
      </c>
      <c r="E435" s="35" t="s">
        <v>37</v>
      </c>
      <c r="F435" s="36">
        <v>3739200</v>
      </c>
      <c r="G435" s="35" t="s">
        <v>37</v>
      </c>
      <c r="H435" s="35" t="s">
        <v>37</v>
      </c>
      <c r="I435" s="35" t="s">
        <v>37</v>
      </c>
      <c r="J435" s="35" t="s">
        <v>37</v>
      </c>
      <c r="K435" s="35" t="s">
        <v>37</v>
      </c>
      <c r="L435" s="35" t="s">
        <v>37</v>
      </c>
      <c r="M435" s="36">
        <v>3739200</v>
      </c>
      <c r="N435" s="35" t="s">
        <v>37</v>
      </c>
      <c r="O435" s="35" t="s">
        <v>37</v>
      </c>
      <c r="P435" s="84" t="s">
        <v>37</v>
      </c>
      <c r="Q435" s="81"/>
      <c r="R435" s="84" t="s">
        <v>131</v>
      </c>
      <c r="S435" s="81"/>
      <c r="T435" s="84" t="s">
        <v>124</v>
      </c>
      <c r="U435" s="81"/>
      <c r="V435" s="84" t="s">
        <v>654</v>
      </c>
      <c r="W435" s="81"/>
      <c r="X435" s="80">
        <v>950864.59</v>
      </c>
      <c r="Y435" s="81"/>
      <c r="Z435" s="84" t="s">
        <v>37</v>
      </c>
      <c r="AA435" s="81"/>
      <c r="AB435" s="80">
        <v>950864.59</v>
      </c>
      <c r="AC435" s="81"/>
      <c r="AD435" s="84" t="s">
        <v>37</v>
      </c>
      <c r="AE435" s="81"/>
      <c r="AF435" s="84" t="s">
        <v>37</v>
      </c>
      <c r="AG435" s="81"/>
      <c r="AH435" s="84" t="s">
        <v>37</v>
      </c>
      <c r="AI435" s="81"/>
      <c r="AJ435" s="84" t="s">
        <v>37</v>
      </c>
      <c r="AK435" s="81"/>
      <c r="AL435" s="84" t="s">
        <v>37</v>
      </c>
      <c r="AM435" s="81"/>
      <c r="AN435" s="84" t="s">
        <v>37</v>
      </c>
      <c r="AO435" s="81"/>
      <c r="AP435" s="80">
        <v>950864.59</v>
      </c>
      <c r="AQ435" s="81"/>
      <c r="AR435" s="84" t="s">
        <v>37</v>
      </c>
      <c r="AS435" s="81"/>
      <c r="AT435" s="84" t="s">
        <v>37</v>
      </c>
      <c r="AU435" s="81"/>
      <c r="AV435" s="82">
        <f t="shared" si="12"/>
        <v>25.4296263906718</v>
      </c>
      <c r="AW435" s="83"/>
      <c r="AX435" s="15">
        <f t="shared" si="13"/>
        <v>25.4296263906718</v>
      </c>
    </row>
    <row r="436" spans="1:50" ht="60" customHeight="1" x14ac:dyDescent="0.2">
      <c r="A436" s="9" t="s">
        <v>133</v>
      </c>
      <c r="B436" s="3" t="s">
        <v>124</v>
      </c>
      <c r="C436" s="3" t="s">
        <v>655</v>
      </c>
      <c r="D436" s="36">
        <v>2931400</v>
      </c>
      <c r="E436" s="35" t="s">
        <v>37</v>
      </c>
      <c r="F436" s="36">
        <v>2931400</v>
      </c>
      <c r="G436" s="35" t="s">
        <v>37</v>
      </c>
      <c r="H436" s="35" t="s">
        <v>37</v>
      </c>
      <c r="I436" s="35" t="s">
        <v>37</v>
      </c>
      <c r="J436" s="35" t="s">
        <v>37</v>
      </c>
      <c r="K436" s="35" t="s">
        <v>37</v>
      </c>
      <c r="L436" s="35" t="s">
        <v>37</v>
      </c>
      <c r="M436" s="36">
        <v>2931400</v>
      </c>
      <c r="N436" s="35" t="s">
        <v>37</v>
      </c>
      <c r="O436" s="35" t="s">
        <v>37</v>
      </c>
      <c r="P436" s="84" t="s">
        <v>37</v>
      </c>
      <c r="Q436" s="81"/>
      <c r="R436" s="84" t="s">
        <v>133</v>
      </c>
      <c r="S436" s="81"/>
      <c r="T436" s="84" t="s">
        <v>124</v>
      </c>
      <c r="U436" s="81"/>
      <c r="V436" s="84" t="s">
        <v>655</v>
      </c>
      <c r="W436" s="81"/>
      <c r="X436" s="80">
        <v>733830.52</v>
      </c>
      <c r="Y436" s="81"/>
      <c r="Z436" s="84" t="s">
        <v>37</v>
      </c>
      <c r="AA436" s="81"/>
      <c r="AB436" s="80">
        <v>733830.52</v>
      </c>
      <c r="AC436" s="81"/>
      <c r="AD436" s="84" t="s">
        <v>37</v>
      </c>
      <c r="AE436" s="81"/>
      <c r="AF436" s="84" t="s">
        <v>37</v>
      </c>
      <c r="AG436" s="81"/>
      <c r="AH436" s="84" t="s">
        <v>37</v>
      </c>
      <c r="AI436" s="81"/>
      <c r="AJ436" s="84" t="s">
        <v>37</v>
      </c>
      <c r="AK436" s="81"/>
      <c r="AL436" s="84" t="s">
        <v>37</v>
      </c>
      <c r="AM436" s="81"/>
      <c r="AN436" s="84" t="s">
        <v>37</v>
      </c>
      <c r="AO436" s="81"/>
      <c r="AP436" s="80">
        <v>733830.52</v>
      </c>
      <c r="AQ436" s="81"/>
      <c r="AR436" s="84" t="s">
        <v>37</v>
      </c>
      <c r="AS436" s="81"/>
      <c r="AT436" s="84" t="s">
        <v>37</v>
      </c>
      <c r="AU436" s="81"/>
      <c r="AV436" s="82">
        <f t="shared" si="12"/>
        <v>25.033448864024017</v>
      </c>
      <c r="AW436" s="83"/>
      <c r="AX436" s="15">
        <f t="shared" si="13"/>
        <v>25.033448864024017</v>
      </c>
    </row>
    <row r="437" spans="1:50" ht="96" x14ac:dyDescent="0.2">
      <c r="A437" s="9" t="s">
        <v>154</v>
      </c>
      <c r="B437" s="3" t="s">
        <v>124</v>
      </c>
      <c r="C437" s="3" t="s">
        <v>656</v>
      </c>
      <c r="D437" s="36">
        <v>101500</v>
      </c>
      <c r="E437" s="35" t="s">
        <v>37</v>
      </c>
      <c r="F437" s="36">
        <v>101500</v>
      </c>
      <c r="G437" s="35" t="s">
        <v>37</v>
      </c>
      <c r="H437" s="35" t="s">
        <v>37</v>
      </c>
      <c r="I437" s="35" t="s">
        <v>37</v>
      </c>
      <c r="J437" s="35" t="s">
        <v>37</v>
      </c>
      <c r="K437" s="35" t="s">
        <v>37</v>
      </c>
      <c r="L437" s="35" t="s">
        <v>37</v>
      </c>
      <c r="M437" s="36">
        <v>101500</v>
      </c>
      <c r="N437" s="35" t="s">
        <v>37</v>
      </c>
      <c r="O437" s="35" t="s">
        <v>37</v>
      </c>
      <c r="P437" s="84" t="s">
        <v>37</v>
      </c>
      <c r="Q437" s="81"/>
      <c r="R437" s="84" t="s">
        <v>154</v>
      </c>
      <c r="S437" s="81"/>
      <c r="T437" s="84" t="s">
        <v>124</v>
      </c>
      <c r="U437" s="81"/>
      <c r="V437" s="84" t="s">
        <v>656</v>
      </c>
      <c r="W437" s="81"/>
      <c r="X437" s="80">
        <v>13486</v>
      </c>
      <c r="Y437" s="81"/>
      <c r="Z437" s="84" t="s">
        <v>37</v>
      </c>
      <c r="AA437" s="81"/>
      <c r="AB437" s="80">
        <v>13486</v>
      </c>
      <c r="AC437" s="81"/>
      <c r="AD437" s="84" t="s">
        <v>37</v>
      </c>
      <c r="AE437" s="81"/>
      <c r="AF437" s="84" t="s">
        <v>37</v>
      </c>
      <c r="AG437" s="81"/>
      <c r="AH437" s="84" t="s">
        <v>37</v>
      </c>
      <c r="AI437" s="81"/>
      <c r="AJ437" s="84" t="s">
        <v>37</v>
      </c>
      <c r="AK437" s="81"/>
      <c r="AL437" s="84" t="s">
        <v>37</v>
      </c>
      <c r="AM437" s="81"/>
      <c r="AN437" s="84" t="s">
        <v>37</v>
      </c>
      <c r="AO437" s="81"/>
      <c r="AP437" s="80">
        <v>13486</v>
      </c>
      <c r="AQ437" s="81"/>
      <c r="AR437" s="84" t="s">
        <v>37</v>
      </c>
      <c r="AS437" s="81"/>
      <c r="AT437" s="84" t="s">
        <v>37</v>
      </c>
      <c r="AU437" s="81"/>
      <c r="AV437" s="82">
        <f t="shared" si="12"/>
        <v>13.286699507389162</v>
      </c>
      <c r="AW437" s="83"/>
      <c r="AX437" s="15">
        <f t="shared" si="13"/>
        <v>13.286699507389162</v>
      </c>
    </row>
    <row r="438" spans="1:50" ht="132" x14ac:dyDescent="0.2">
      <c r="A438" s="9" t="s">
        <v>135</v>
      </c>
      <c r="B438" s="3" t="s">
        <v>124</v>
      </c>
      <c r="C438" s="3" t="s">
        <v>657</v>
      </c>
      <c r="D438" s="36">
        <v>706300</v>
      </c>
      <c r="E438" s="35" t="s">
        <v>37</v>
      </c>
      <c r="F438" s="36">
        <v>706300</v>
      </c>
      <c r="G438" s="35" t="s">
        <v>37</v>
      </c>
      <c r="H438" s="35" t="s">
        <v>37</v>
      </c>
      <c r="I438" s="35" t="s">
        <v>37</v>
      </c>
      <c r="J438" s="35" t="s">
        <v>37</v>
      </c>
      <c r="K438" s="35" t="s">
        <v>37</v>
      </c>
      <c r="L438" s="35" t="s">
        <v>37</v>
      </c>
      <c r="M438" s="36">
        <v>706300</v>
      </c>
      <c r="N438" s="35" t="s">
        <v>37</v>
      </c>
      <c r="O438" s="35" t="s">
        <v>37</v>
      </c>
      <c r="P438" s="84" t="s">
        <v>37</v>
      </c>
      <c r="Q438" s="81"/>
      <c r="R438" s="84" t="s">
        <v>135</v>
      </c>
      <c r="S438" s="81"/>
      <c r="T438" s="84" t="s">
        <v>124</v>
      </c>
      <c r="U438" s="81"/>
      <c r="V438" s="84" t="s">
        <v>657</v>
      </c>
      <c r="W438" s="81"/>
      <c r="X438" s="80">
        <v>203548.07</v>
      </c>
      <c r="Y438" s="81"/>
      <c r="Z438" s="84" t="s">
        <v>37</v>
      </c>
      <c r="AA438" s="81"/>
      <c r="AB438" s="80">
        <v>203548.07</v>
      </c>
      <c r="AC438" s="81"/>
      <c r="AD438" s="84" t="s">
        <v>37</v>
      </c>
      <c r="AE438" s="81"/>
      <c r="AF438" s="84" t="s">
        <v>37</v>
      </c>
      <c r="AG438" s="81"/>
      <c r="AH438" s="84" t="s">
        <v>37</v>
      </c>
      <c r="AI438" s="81"/>
      <c r="AJ438" s="84" t="s">
        <v>37</v>
      </c>
      <c r="AK438" s="81"/>
      <c r="AL438" s="84" t="s">
        <v>37</v>
      </c>
      <c r="AM438" s="81"/>
      <c r="AN438" s="84" t="s">
        <v>37</v>
      </c>
      <c r="AO438" s="81"/>
      <c r="AP438" s="80">
        <v>203548.07</v>
      </c>
      <c r="AQ438" s="81"/>
      <c r="AR438" s="84" t="s">
        <v>37</v>
      </c>
      <c r="AS438" s="81"/>
      <c r="AT438" s="84" t="s">
        <v>37</v>
      </c>
      <c r="AU438" s="81"/>
      <c r="AV438" s="82">
        <f t="shared" si="12"/>
        <v>28.818925385813394</v>
      </c>
      <c r="AW438" s="83"/>
      <c r="AX438" s="15">
        <f t="shared" si="13"/>
        <v>28.818925385813394</v>
      </c>
    </row>
    <row r="439" spans="1:50" ht="72" x14ac:dyDescent="0.2">
      <c r="A439" s="9" t="s">
        <v>143</v>
      </c>
      <c r="B439" s="3" t="s">
        <v>124</v>
      </c>
      <c r="C439" s="3" t="s">
        <v>658</v>
      </c>
      <c r="D439" s="36">
        <v>98158</v>
      </c>
      <c r="E439" s="35" t="s">
        <v>37</v>
      </c>
      <c r="F439" s="36">
        <v>98158</v>
      </c>
      <c r="G439" s="35" t="s">
        <v>37</v>
      </c>
      <c r="H439" s="35" t="s">
        <v>37</v>
      </c>
      <c r="I439" s="35" t="s">
        <v>37</v>
      </c>
      <c r="J439" s="35" t="s">
        <v>37</v>
      </c>
      <c r="K439" s="35" t="s">
        <v>37</v>
      </c>
      <c r="L439" s="35" t="s">
        <v>37</v>
      </c>
      <c r="M439" s="36">
        <v>13558</v>
      </c>
      <c r="N439" s="35" t="s">
        <v>37</v>
      </c>
      <c r="O439" s="36">
        <v>84600</v>
      </c>
      <c r="P439" s="84" t="s">
        <v>37</v>
      </c>
      <c r="Q439" s="81"/>
      <c r="R439" s="84" t="s">
        <v>143</v>
      </c>
      <c r="S439" s="81"/>
      <c r="T439" s="84" t="s">
        <v>124</v>
      </c>
      <c r="U439" s="81"/>
      <c r="V439" s="84" t="s">
        <v>658</v>
      </c>
      <c r="W439" s="81"/>
      <c r="X439" s="80">
        <v>3200</v>
      </c>
      <c r="Y439" s="81"/>
      <c r="Z439" s="84" t="s">
        <v>37</v>
      </c>
      <c r="AA439" s="81"/>
      <c r="AB439" s="80">
        <v>3200</v>
      </c>
      <c r="AC439" s="81"/>
      <c r="AD439" s="84" t="s">
        <v>37</v>
      </c>
      <c r="AE439" s="81"/>
      <c r="AF439" s="84" t="s">
        <v>37</v>
      </c>
      <c r="AG439" s="81"/>
      <c r="AH439" s="84" t="s">
        <v>37</v>
      </c>
      <c r="AI439" s="81"/>
      <c r="AJ439" s="84" t="s">
        <v>37</v>
      </c>
      <c r="AK439" s="81"/>
      <c r="AL439" s="84" t="s">
        <v>37</v>
      </c>
      <c r="AM439" s="81"/>
      <c r="AN439" s="84" t="s">
        <v>37</v>
      </c>
      <c r="AO439" s="81"/>
      <c r="AP439" s="80">
        <v>3200</v>
      </c>
      <c r="AQ439" s="81"/>
      <c r="AR439" s="84" t="s">
        <v>37</v>
      </c>
      <c r="AS439" s="81"/>
      <c r="AT439" s="84" t="s">
        <v>37</v>
      </c>
      <c r="AU439" s="81"/>
      <c r="AV439" s="82">
        <f t="shared" si="12"/>
        <v>3.2600501232706454</v>
      </c>
      <c r="AW439" s="83"/>
      <c r="AX439" s="15">
        <f t="shared" si="13"/>
        <v>23.602301224369377</v>
      </c>
    </row>
    <row r="440" spans="1:50" ht="84" x14ac:dyDescent="0.2">
      <c r="A440" s="9" t="s">
        <v>145</v>
      </c>
      <c r="B440" s="3" t="s">
        <v>124</v>
      </c>
      <c r="C440" s="3" t="s">
        <v>659</v>
      </c>
      <c r="D440" s="36">
        <v>98158</v>
      </c>
      <c r="E440" s="35" t="s">
        <v>37</v>
      </c>
      <c r="F440" s="36">
        <v>98158</v>
      </c>
      <c r="G440" s="35" t="s">
        <v>37</v>
      </c>
      <c r="H440" s="35" t="s">
        <v>37</v>
      </c>
      <c r="I440" s="35" t="s">
        <v>37</v>
      </c>
      <c r="J440" s="35" t="s">
        <v>37</v>
      </c>
      <c r="K440" s="35" t="s">
        <v>37</v>
      </c>
      <c r="L440" s="35" t="s">
        <v>37</v>
      </c>
      <c r="M440" s="36">
        <v>13558</v>
      </c>
      <c r="N440" s="35" t="s">
        <v>37</v>
      </c>
      <c r="O440" s="36">
        <v>84600</v>
      </c>
      <c r="P440" s="84" t="s">
        <v>37</v>
      </c>
      <c r="Q440" s="81"/>
      <c r="R440" s="84" t="s">
        <v>145</v>
      </c>
      <c r="S440" s="81"/>
      <c r="T440" s="84" t="s">
        <v>124</v>
      </c>
      <c r="U440" s="81"/>
      <c r="V440" s="84" t="s">
        <v>659</v>
      </c>
      <c r="W440" s="81"/>
      <c r="X440" s="80">
        <v>3200</v>
      </c>
      <c r="Y440" s="81"/>
      <c r="Z440" s="84" t="s">
        <v>37</v>
      </c>
      <c r="AA440" s="81"/>
      <c r="AB440" s="80">
        <v>3200</v>
      </c>
      <c r="AC440" s="81"/>
      <c r="AD440" s="84" t="s">
        <v>37</v>
      </c>
      <c r="AE440" s="81"/>
      <c r="AF440" s="84" t="s">
        <v>37</v>
      </c>
      <c r="AG440" s="81"/>
      <c r="AH440" s="84" t="s">
        <v>37</v>
      </c>
      <c r="AI440" s="81"/>
      <c r="AJ440" s="84" t="s">
        <v>37</v>
      </c>
      <c r="AK440" s="81"/>
      <c r="AL440" s="84" t="s">
        <v>37</v>
      </c>
      <c r="AM440" s="81"/>
      <c r="AN440" s="84" t="s">
        <v>37</v>
      </c>
      <c r="AO440" s="81"/>
      <c r="AP440" s="80">
        <v>3200</v>
      </c>
      <c r="AQ440" s="81"/>
      <c r="AR440" s="84" t="s">
        <v>37</v>
      </c>
      <c r="AS440" s="81"/>
      <c r="AT440" s="84" t="s">
        <v>37</v>
      </c>
      <c r="AU440" s="81"/>
      <c r="AV440" s="82">
        <f t="shared" si="12"/>
        <v>3.2600501232706454</v>
      </c>
      <c r="AW440" s="83"/>
      <c r="AX440" s="15">
        <f t="shared" si="13"/>
        <v>23.602301224369377</v>
      </c>
    </row>
    <row r="441" spans="1:50" ht="84" x14ac:dyDescent="0.2">
      <c r="A441" s="9" t="s">
        <v>147</v>
      </c>
      <c r="B441" s="3" t="s">
        <v>124</v>
      </c>
      <c r="C441" s="3" t="s">
        <v>660</v>
      </c>
      <c r="D441" s="36">
        <v>98158</v>
      </c>
      <c r="E441" s="35" t="s">
        <v>37</v>
      </c>
      <c r="F441" s="36">
        <v>98158</v>
      </c>
      <c r="G441" s="35" t="s">
        <v>37</v>
      </c>
      <c r="H441" s="35" t="s">
        <v>37</v>
      </c>
      <c r="I441" s="35" t="s">
        <v>37</v>
      </c>
      <c r="J441" s="35" t="s">
        <v>37</v>
      </c>
      <c r="K441" s="35" t="s">
        <v>37</v>
      </c>
      <c r="L441" s="35" t="s">
        <v>37</v>
      </c>
      <c r="M441" s="36">
        <v>13558</v>
      </c>
      <c r="N441" s="35" t="s">
        <v>37</v>
      </c>
      <c r="O441" s="36">
        <v>84600</v>
      </c>
      <c r="P441" s="84" t="s">
        <v>37</v>
      </c>
      <c r="Q441" s="81"/>
      <c r="R441" s="84" t="s">
        <v>147</v>
      </c>
      <c r="S441" s="81"/>
      <c r="T441" s="84" t="s">
        <v>124</v>
      </c>
      <c r="U441" s="81"/>
      <c r="V441" s="84" t="s">
        <v>660</v>
      </c>
      <c r="W441" s="81"/>
      <c r="X441" s="80">
        <v>3200</v>
      </c>
      <c r="Y441" s="81"/>
      <c r="Z441" s="84" t="s">
        <v>37</v>
      </c>
      <c r="AA441" s="81"/>
      <c r="AB441" s="80">
        <v>3200</v>
      </c>
      <c r="AC441" s="81"/>
      <c r="AD441" s="84" t="s">
        <v>37</v>
      </c>
      <c r="AE441" s="81"/>
      <c r="AF441" s="84" t="s">
        <v>37</v>
      </c>
      <c r="AG441" s="81"/>
      <c r="AH441" s="84" t="s">
        <v>37</v>
      </c>
      <c r="AI441" s="81"/>
      <c r="AJ441" s="84" t="s">
        <v>37</v>
      </c>
      <c r="AK441" s="81"/>
      <c r="AL441" s="84" t="s">
        <v>37</v>
      </c>
      <c r="AM441" s="81"/>
      <c r="AN441" s="84" t="s">
        <v>37</v>
      </c>
      <c r="AO441" s="81"/>
      <c r="AP441" s="80">
        <v>3200</v>
      </c>
      <c r="AQ441" s="81"/>
      <c r="AR441" s="84" t="s">
        <v>37</v>
      </c>
      <c r="AS441" s="81"/>
      <c r="AT441" s="84" t="s">
        <v>37</v>
      </c>
      <c r="AU441" s="81"/>
      <c r="AV441" s="82">
        <f t="shared" si="12"/>
        <v>3.2600501232706454</v>
      </c>
      <c r="AW441" s="83"/>
      <c r="AX441" s="15">
        <f t="shared" si="13"/>
        <v>23.602301224369377</v>
      </c>
    </row>
    <row r="442" spans="1:50" s="5" customFormat="1" ht="36" x14ac:dyDescent="0.2">
      <c r="A442" s="8" t="s">
        <v>661</v>
      </c>
      <c r="B442" s="12" t="s">
        <v>124</v>
      </c>
      <c r="C442" s="12" t="s">
        <v>662</v>
      </c>
      <c r="D442" s="33">
        <v>16734400</v>
      </c>
      <c r="E442" s="34" t="s">
        <v>37</v>
      </c>
      <c r="F442" s="33">
        <v>16734400</v>
      </c>
      <c r="G442" s="34" t="s">
        <v>37</v>
      </c>
      <c r="H442" s="34" t="s">
        <v>37</v>
      </c>
      <c r="I442" s="34" t="s">
        <v>37</v>
      </c>
      <c r="J442" s="34" t="s">
        <v>37</v>
      </c>
      <c r="K442" s="34" t="s">
        <v>37</v>
      </c>
      <c r="L442" s="34" t="s">
        <v>37</v>
      </c>
      <c r="M442" s="33">
        <v>16734400</v>
      </c>
      <c r="N442" s="34" t="s">
        <v>37</v>
      </c>
      <c r="O442" s="34" t="s">
        <v>37</v>
      </c>
      <c r="P442" s="79" t="s">
        <v>37</v>
      </c>
      <c r="Q442" s="78"/>
      <c r="R442" s="79" t="s">
        <v>661</v>
      </c>
      <c r="S442" s="78"/>
      <c r="T442" s="79" t="s">
        <v>124</v>
      </c>
      <c r="U442" s="78"/>
      <c r="V442" s="79" t="s">
        <v>662</v>
      </c>
      <c r="W442" s="78"/>
      <c r="X442" s="77">
        <v>7791487</v>
      </c>
      <c r="Y442" s="78"/>
      <c r="Z442" s="79" t="s">
        <v>37</v>
      </c>
      <c r="AA442" s="78"/>
      <c r="AB442" s="77">
        <v>7791487</v>
      </c>
      <c r="AC442" s="78"/>
      <c r="AD442" s="79" t="s">
        <v>37</v>
      </c>
      <c r="AE442" s="78"/>
      <c r="AF442" s="79" t="s">
        <v>37</v>
      </c>
      <c r="AG442" s="78"/>
      <c r="AH442" s="79" t="s">
        <v>37</v>
      </c>
      <c r="AI442" s="78"/>
      <c r="AJ442" s="79" t="s">
        <v>37</v>
      </c>
      <c r="AK442" s="78"/>
      <c r="AL442" s="79" t="s">
        <v>37</v>
      </c>
      <c r="AM442" s="78"/>
      <c r="AN442" s="79" t="s">
        <v>37</v>
      </c>
      <c r="AO442" s="78"/>
      <c r="AP442" s="77">
        <v>7791487</v>
      </c>
      <c r="AQ442" s="78"/>
      <c r="AR442" s="79" t="s">
        <v>37</v>
      </c>
      <c r="AS442" s="78"/>
      <c r="AT442" s="79" t="s">
        <v>37</v>
      </c>
      <c r="AU442" s="78"/>
      <c r="AV442" s="82">
        <f t="shared" si="12"/>
        <v>46.559703365522516</v>
      </c>
      <c r="AW442" s="83"/>
      <c r="AX442" s="15">
        <f t="shared" si="13"/>
        <v>46.559703365522516</v>
      </c>
    </row>
    <row r="443" spans="1:50" s="5" customFormat="1" ht="36" x14ac:dyDescent="0.2">
      <c r="A443" s="8" t="s">
        <v>663</v>
      </c>
      <c r="B443" s="12" t="s">
        <v>124</v>
      </c>
      <c r="C443" s="12" t="s">
        <v>664</v>
      </c>
      <c r="D443" s="33">
        <v>16734400</v>
      </c>
      <c r="E443" s="34" t="s">
        <v>37</v>
      </c>
      <c r="F443" s="33">
        <v>16734400</v>
      </c>
      <c r="G443" s="34" t="s">
        <v>37</v>
      </c>
      <c r="H443" s="34" t="s">
        <v>37</v>
      </c>
      <c r="I443" s="34" t="s">
        <v>37</v>
      </c>
      <c r="J443" s="34" t="s">
        <v>37</v>
      </c>
      <c r="K443" s="34" t="s">
        <v>37</v>
      </c>
      <c r="L443" s="34" t="s">
        <v>37</v>
      </c>
      <c r="M443" s="33">
        <v>16734400</v>
      </c>
      <c r="N443" s="34" t="s">
        <v>37</v>
      </c>
      <c r="O443" s="34" t="s">
        <v>37</v>
      </c>
      <c r="P443" s="79" t="s">
        <v>37</v>
      </c>
      <c r="Q443" s="78"/>
      <c r="R443" s="79" t="s">
        <v>663</v>
      </c>
      <c r="S443" s="78"/>
      <c r="T443" s="79" t="s">
        <v>124</v>
      </c>
      <c r="U443" s="78"/>
      <c r="V443" s="79" t="s">
        <v>664</v>
      </c>
      <c r="W443" s="78"/>
      <c r="X443" s="77">
        <v>7791487</v>
      </c>
      <c r="Y443" s="78"/>
      <c r="Z443" s="79" t="s">
        <v>37</v>
      </c>
      <c r="AA443" s="78"/>
      <c r="AB443" s="77">
        <v>7791487</v>
      </c>
      <c r="AC443" s="78"/>
      <c r="AD443" s="79" t="s">
        <v>37</v>
      </c>
      <c r="AE443" s="78"/>
      <c r="AF443" s="79" t="s">
        <v>37</v>
      </c>
      <c r="AG443" s="78"/>
      <c r="AH443" s="79" t="s">
        <v>37</v>
      </c>
      <c r="AI443" s="78"/>
      <c r="AJ443" s="79" t="s">
        <v>37</v>
      </c>
      <c r="AK443" s="78"/>
      <c r="AL443" s="79" t="s">
        <v>37</v>
      </c>
      <c r="AM443" s="78"/>
      <c r="AN443" s="79" t="s">
        <v>37</v>
      </c>
      <c r="AO443" s="78"/>
      <c r="AP443" s="77">
        <v>7791487</v>
      </c>
      <c r="AQ443" s="78"/>
      <c r="AR443" s="79" t="s">
        <v>37</v>
      </c>
      <c r="AS443" s="78"/>
      <c r="AT443" s="79" t="s">
        <v>37</v>
      </c>
      <c r="AU443" s="78"/>
      <c r="AV443" s="82">
        <f t="shared" si="12"/>
        <v>46.559703365522516</v>
      </c>
      <c r="AW443" s="83"/>
      <c r="AX443" s="15">
        <f t="shared" si="13"/>
        <v>46.559703365522516</v>
      </c>
    </row>
    <row r="444" spans="1:50" ht="96" x14ac:dyDescent="0.2">
      <c r="A444" s="9" t="s">
        <v>296</v>
      </c>
      <c r="B444" s="3" t="s">
        <v>124</v>
      </c>
      <c r="C444" s="3" t="s">
        <v>665</v>
      </c>
      <c r="D444" s="36">
        <v>16734400</v>
      </c>
      <c r="E444" s="35" t="s">
        <v>37</v>
      </c>
      <c r="F444" s="36">
        <v>16734400</v>
      </c>
      <c r="G444" s="35" t="s">
        <v>37</v>
      </c>
      <c r="H444" s="35" t="s">
        <v>37</v>
      </c>
      <c r="I444" s="35" t="s">
        <v>37</v>
      </c>
      <c r="J444" s="35" t="s">
        <v>37</v>
      </c>
      <c r="K444" s="35" t="s">
        <v>37</v>
      </c>
      <c r="L444" s="35" t="s">
        <v>37</v>
      </c>
      <c r="M444" s="36">
        <v>16734400</v>
      </c>
      <c r="N444" s="35" t="s">
        <v>37</v>
      </c>
      <c r="O444" s="35" t="s">
        <v>37</v>
      </c>
      <c r="P444" s="84" t="s">
        <v>37</v>
      </c>
      <c r="Q444" s="81"/>
      <c r="R444" s="84" t="s">
        <v>296</v>
      </c>
      <c r="S444" s="81"/>
      <c r="T444" s="84" t="s">
        <v>124</v>
      </c>
      <c r="U444" s="81"/>
      <c r="V444" s="84" t="s">
        <v>665</v>
      </c>
      <c r="W444" s="81"/>
      <c r="X444" s="80">
        <v>7791487</v>
      </c>
      <c r="Y444" s="81"/>
      <c r="Z444" s="84" t="s">
        <v>37</v>
      </c>
      <c r="AA444" s="81"/>
      <c r="AB444" s="80">
        <v>7791487</v>
      </c>
      <c r="AC444" s="81"/>
      <c r="AD444" s="84" t="s">
        <v>37</v>
      </c>
      <c r="AE444" s="81"/>
      <c r="AF444" s="84" t="s">
        <v>37</v>
      </c>
      <c r="AG444" s="81"/>
      <c r="AH444" s="84" t="s">
        <v>37</v>
      </c>
      <c r="AI444" s="81"/>
      <c r="AJ444" s="84" t="s">
        <v>37</v>
      </c>
      <c r="AK444" s="81"/>
      <c r="AL444" s="84" t="s">
        <v>37</v>
      </c>
      <c r="AM444" s="81"/>
      <c r="AN444" s="84" t="s">
        <v>37</v>
      </c>
      <c r="AO444" s="81"/>
      <c r="AP444" s="80">
        <v>7791487</v>
      </c>
      <c r="AQ444" s="81"/>
      <c r="AR444" s="84" t="s">
        <v>37</v>
      </c>
      <c r="AS444" s="81"/>
      <c r="AT444" s="84" t="s">
        <v>37</v>
      </c>
      <c r="AU444" s="81"/>
      <c r="AV444" s="82">
        <f t="shared" si="12"/>
        <v>46.559703365522516</v>
      </c>
      <c r="AW444" s="83"/>
      <c r="AX444" s="15">
        <f t="shared" si="13"/>
        <v>46.559703365522516</v>
      </c>
    </row>
    <row r="445" spans="1:50" ht="36" x14ac:dyDescent="0.2">
      <c r="A445" s="9" t="s">
        <v>298</v>
      </c>
      <c r="B445" s="3" t="s">
        <v>124</v>
      </c>
      <c r="C445" s="3" t="s">
        <v>666</v>
      </c>
      <c r="D445" s="36">
        <v>16734400</v>
      </c>
      <c r="E445" s="35" t="s">
        <v>37</v>
      </c>
      <c r="F445" s="36">
        <v>16734400</v>
      </c>
      <c r="G445" s="35" t="s">
        <v>37</v>
      </c>
      <c r="H445" s="35" t="s">
        <v>37</v>
      </c>
      <c r="I445" s="35" t="s">
        <v>37</v>
      </c>
      <c r="J445" s="35" t="s">
        <v>37</v>
      </c>
      <c r="K445" s="35" t="s">
        <v>37</v>
      </c>
      <c r="L445" s="35" t="s">
        <v>37</v>
      </c>
      <c r="M445" s="36">
        <v>16734400</v>
      </c>
      <c r="N445" s="35" t="s">
        <v>37</v>
      </c>
      <c r="O445" s="35" t="s">
        <v>37</v>
      </c>
      <c r="P445" s="84" t="s">
        <v>37</v>
      </c>
      <c r="Q445" s="81"/>
      <c r="R445" s="84" t="s">
        <v>298</v>
      </c>
      <c r="S445" s="81"/>
      <c r="T445" s="84" t="s">
        <v>124</v>
      </c>
      <c r="U445" s="81"/>
      <c r="V445" s="84" t="s">
        <v>666</v>
      </c>
      <c r="W445" s="81"/>
      <c r="X445" s="80">
        <v>7791487</v>
      </c>
      <c r="Y445" s="81"/>
      <c r="Z445" s="84" t="s">
        <v>37</v>
      </c>
      <c r="AA445" s="81"/>
      <c r="AB445" s="80">
        <v>7791487</v>
      </c>
      <c r="AC445" s="81"/>
      <c r="AD445" s="84" t="s">
        <v>37</v>
      </c>
      <c r="AE445" s="81"/>
      <c r="AF445" s="84" t="s">
        <v>37</v>
      </c>
      <c r="AG445" s="81"/>
      <c r="AH445" s="84" t="s">
        <v>37</v>
      </c>
      <c r="AI445" s="81"/>
      <c r="AJ445" s="84" t="s">
        <v>37</v>
      </c>
      <c r="AK445" s="81"/>
      <c r="AL445" s="84" t="s">
        <v>37</v>
      </c>
      <c r="AM445" s="81"/>
      <c r="AN445" s="84" t="s">
        <v>37</v>
      </c>
      <c r="AO445" s="81"/>
      <c r="AP445" s="80">
        <v>7791487</v>
      </c>
      <c r="AQ445" s="81"/>
      <c r="AR445" s="84" t="s">
        <v>37</v>
      </c>
      <c r="AS445" s="81"/>
      <c r="AT445" s="84" t="s">
        <v>37</v>
      </c>
      <c r="AU445" s="81"/>
      <c r="AV445" s="82">
        <f t="shared" si="12"/>
        <v>46.559703365522516</v>
      </c>
      <c r="AW445" s="83"/>
      <c r="AX445" s="15">
        <f t="shared" si="13"/>
        <v>46.559703365522516</v>
      </c>
    </row>
    <row r="446" spans="1:50" ht="156" x14ac:dyDescent="0.2">
      <c r="A446" s="9" t="s">
        <v>362</v>
      </c>
      <c r="B446" s="3" t="s">
        <v>124</v>
      </c>
      <c r="C446" s="3" t="s">
        <v>667</v>
      </c>
      <c r="D446" s="36">
        <v>15509400</v>
      </c>
      <c r="E446" s="35" t="s">
        <v>37</v>
      </c>
      <c r="F446" s="36">
        <v>15509400</v>
      </c>
      <c r="G446" s="35" t="s">
        <v>37</v>
      </c>
      <c r="H446" s="35" t="s">
        <v>37</v>
      </c>
      <c r="I446" s="35" t="s">
        <v>37</v>
      </c>
      <c r="J446" s="35" t="s">
        <v>37</v>
      </c>
      <c r="K446" s="35" t="s">
        <v>37</v>
      </c>
      <c r="L446" s="35" t="s">
        <v>37</v>
      </c>
      <c r="M446" s="36">
        <v>15509400</v>
      </c>
      <c r="N446" s="35" t="s">
        <v>37</v>
      </c>
      <c r="O446" s="35" t="s">
        <v>37</v>
      </c>
      <c r="P446" s="84" t="s">
        <v>37</v>
      </c>
      <c r="Q446" s="81"/>
      <c r="R446" s="84" t="s">
        <v>362</v>
      </c>
      <c r="S446" s="81"/>
      <c r="T446" s="84" t="s">
        <v>124</v>
      </c>
      <c r="U446" s="81"/>
      <c r="V446" s="84" t="s">
        <v>667</v>
      </c>
      <c r="W446" s="81"/>
      <c r="X446" s="80">
        <v>7411700</v>
      </c>
      <c r="Y446" s="81"/>
      <c r="Z446" s="84" t="s">
        <v>37</v>
      </c>
      <c r="AA446" s="81"/>
      <c r="AB446" s="80">
        <v>7411700</v>
      </c>
      <c r="AC446" s="81"/>
      <c r="AD446" s="84" t="s">
        <v>37</v>
      </c>
      <c r="AE446" s="81"/>
      <c r="AF446" s="84" t="s">
        <v>37</v>
      </c>
      <c r="AG446" s="81"/>
      <c r="AH446" s="84" t="s">
        <v>37</v>
      </c>
      <c r="AI446" s="81"/>
      <c r="AJ446" s="84" t="s">
        <v>37</v>
      </c>
      <c r="AK446" s="81"/>
      <c r="AL446" s="84" t="s">
        <v>37</v>
      </c>
      <c r="AM446" s="81"/>
      <c r="AN446" s="84" t="s">
        <v>37</v>
      </c>
      <c r="AO446" s="81"/>
      <c r="AP446" s="80">
        <v>7411700</v>
      </c>
      <c r="AQ446" s="81"/>
      <c r="AR446" s="84" t="s">
        <v>37</v>
      </c>
      <c r="AS446" s="81"/>
      <c r="AT446" s="84" t="s">
        <v>37</v>
      </c>
      <c r="AU446" s="81"/>
      <c r="AV446" s="82">
        <f t="shared" si="12"/>
        <v>47.788437979547886</v>
      </c>
      <c r="AW446" s="83"/>
      <c r="AX446" s="15">
        <f t="shared" si="13"/>
        <v>47.788437979547886</v>
      </c>
    </row>
    <row r="447" spans="1:50" ht="48" x14ac:dyDescent="0.2">
      <c r="A447" s="9" t="s">
        <v>300</v>
      </c>
      <c r="B447" s="3" t="s">
        <v>124</v>
      </c>
      <c r="C447" s="3" t="s">
        <v>668</v>
      </c>
      <c r="D447" s="36">
        <v>1225000</v>
      </c>
      <c r="E447" s="35" t="s">
        <v>37</v>
      </c>
      <c r="F447" s="36">
        <v>1225000</v>
      </c>
      <c r="G447" s="35" t="s">
        <v>37</v>
      </c>
      <c r="H447" s="35" t="s">
        <v>37</v>
      </c>
      <c r="I447" s="35" t="s">
        <v>37</v>
      </c>
      <c r="J447" s="35" t="s">
        <v>37</v>
      </c>
      <c r="K447" s="35" t="s">
        <v>37</v>
      </c>
      <c r="L447" s="35" t="s">
        <v>37</v>
      </c>
      <c r="M447" s="36">
        <v>1225000</v>
      </c>
      <c r="N447" s="35" t="s">
        <v>37</v>
      </c>
      <c r="O447" s="35" t="s">
        <v>37</v>
      </c>
      <c r="P447" s="84" t="s">
        <v>37</v>
      </c>
      <c r="Q447" s="81"/>
      <c r="R447" s="84" t="s">
        <v>300</v>
      </c>
      <c r="S447" s="81"/>
      <c r="T447" s="84" t="s">
        <v>124</v>
      </c>
      <c r="U447" s="81"/>
      <c r="V447" s="84" t="s">
        <v>668</v>
      </c>
      <c r="W447" s="81"/>
      <c r="X447" s="80">
        <v>379787</v>
      </c>
      <c r="Y447" s="81"/>
      <c r="Z447" s="84" t="s">
        <v>37</v>
      </c>
      <c r="AA447" s="81"/>
      <c r="AB447" s="80">
        <v>379787</v>
      </c>
      <c r="AC447" s="81"/>
      <c r="AD447" s="84" t="s">
        <v>37</v>
      </c>
      <c r="AE447" s="81"/>
      <c r="AF447" s="84" t="s">
        <v>37</v>
      </c>
      <c r="AG447" s="81"/>
      <c r="AH447" s="84" t="s">
        <v>37</v>
      </c>
      <c r="AI447" s="81"/>
      <c r="AJ447" s="84" t="s">
        <v>37</v>
      </c>
      <c r="AK447" s="81"/>
      <c r="AL447" s="84" t="s">
        <v>37</v>
      </c>
      <c r="AM447" s="81"/>
      <c r="AN447" s="84" t="s">
        <v>37</v>
      </c>
      <c r="AO447" s="81"/>
      <c r="AP447" s="80">
        <v>379787</v>
      </c>
      <c r="AQ447" s="81"/>
      <c r="AR447" s="84" t="s">
        <v>37</v>
      </c>
      <c r="AS447" s="81"/>
      <c r="AT447" s="84" t="s">
        <v>37</v>
      </c>
      <c r="AU447" s="81"/>
      <c r="AV447" s="82">
        <f t="shared" si="12"/>
        <v>31.003020408163266</v>
      </c>
      <c r="AW447" s="83"/>
      <c r="AX447" s="15">
        <f t="shared" si="13"/>
        <v>31.003020408163266</v>
      </c>
    </row>
    <row r="448" spans="1:50" s="5" customFormat="1" ht="48" x14ac:dyDescent="0.2">
      <c r="A448" s="8" t="s">
        <v>669</v>
      </c>
      <c r="B448" s="12" t="s">
        <v>124</v>
      </c>
      <c r="C448" s="12" t="s">
        <v>670</v>
      </c>
      <c r="D448" s="33">
        <v>50000</v>
      </c>
      <c r="E448" s="34" t="s">
        <v>37</v>
      </c>
      <c r="F448" s="33">
        <v>50000</v>
      </c>
      <c r="G448" s="34" t="s">
        <v>37</v>
      </c>
      <c r="H448" s="34" t="s">
        <v>37</v>
      </c>
      <c r="I448" s="34" t="s">
        <v>37</v>
      </c>
      <c r="J448" s="34" t="s">
        <v>37</v>
      </c>
      <c r="K448" s="34" t="s">
        <v>37</v>
      </c>
      <c r="L448" s="34" t="s">
        <v>37</v>
      </c>
      <c r="M448" s="33">
        <v>50000</v>
      </c>
      <c r="N448" s="34" t="s">
        <v>37</v>
      </c>
      <c r="O448" s="34" t="s">
        <v>37</v>
      </c>
      <c r="P448" s="79" t="s">
        <v>37</v>
      </c>
      <c r="Q448" s="78"/>
      <c r="R448" s="79" t="s">
        <v>669</v>
      </c>
      <c r="S448" s="78"/>
      <c r="T448" s="79" t="s">
        <v>124</v>
      </c>
      <c r="U448" s="78"/>
      <c r="V448" s="79" t="s">
        <v>670</v>
      </c>
      <c r="W448" s="78"/>
      <c r="X448" s="79" t="s">
        <v>37</v>
      </c>
      <c r="Y448" s="78"/>
      <c r="Z448" s="79" t="s">
        <v>37</v>
      </c>
      <c r="AA448" s="78"/>
      <c r="AB448" s="79" t="s">
        <v>37</v>
      </c>
      <c r="AC448" s="78"/>
      <c r="AD448" s="79" t="s">
        <v>37</v>
      </c>
      <c r="AE448" s="78"/>
      <c r="AF448" s="79" t="s">
        <v>37</v>
      </c>
      <c r="AG448" s="78"/>
      <c r="AH448" s="79" t="s">
        <v>37</v>
      </c>
      <c r="AI448" s="78"/>
      <c r="AJ448" s="79" t="s">
        <v>37</v>
      </c>
      <c r="AK448" s="78"/>
      <c r="AL448" s="79" t="s">
        <v>37</v>
      </c>
      <c r="AM448" s="78"/>
      <c r="AN448" s="79" t="s">
        <v>37</v>
      </c>
      <c r="AO448" s="78"/>
      <c r="AP448" s="79" t="s">
        <v>37</v>
      </c>
      <c r="AQ448" s="78"/>
      <c r="AR448" s="79" t="s">
        <v>37</v>
      </c>
      <c r="AS448" s="78"/>
      <c r="AT448" s="79" t="s">
        <v>37</v>
      </c>
      <c r="AU448" s="78"/>
      <c r="AV448" s="82" t="e">
        <f t="shared" si="12"/>
        <v>#VALUE!</v>
      </c>
      <c r="AW448" s="83"/>
      <c r="AX448" s="15" t="e">
        <f t="shared" si="13"/>
        <v>#VALUE!</v>
      </c>
    </row>
    <row r="449" spans="1:50" s="5" customFormat="1" ht="60" x14ac:dyDescent="0.2">
      <c r="A449" s="8" t="s">
        <v>671</v>
      </c>
      <c r="B449" s="12" t="s">
        <v>124</v>
      </c>
      <c r="C449" s="12" t="s">
        <v>672</v>
      </c>
      <c r="D449" s="33">
        <v>50000</v>
      </c>
      <c r="E449" s="34" t="s">
        <v>37</v>
      </c>
      <c r="F449" s="33">
        <v>50000</v>
      </c>
      <c r="G449" s="34" t="s">
        <v>37</v>
      </c>
      <c r="H449" s="34" t="s">
        <v>37</v>
      </c>
      <c r="I449" s="34" t="s">
        <v>37</v>
      </c>
      <c r="J449" s="34" t="s">
        <v>37</v>
      </c>
      <c r="K449" s="34" t="s">
        <v>37</v>
      </c>
      <c r="L449" s="34" t="s">
        <v>37</v>
      </c>
      <c r="M449" s="33">
        <v>50000</v>
      </c>
      <c r="N449" s="34" t="s">
        <v>37</v>
      </c>
      <c r="O449" s="34" t="s">
        <v>37</v>
      </c>
      <c r="P449" s="79" t="s">
        <v>37</v>
      </c>
      <c r="Q449" s="78"/>
      <c r="R449" s="79" t="s">
        <v>671</v>
      </c>
      <c r="S449" s="78"/>
      <c r="T449" s="79" t="s">
        <v>124</v>
      </c>
      <c r="U449" s="78"/>
      <c r="V449" s="79" t="s">
        <v>672</v>
      </c>
      <c r="W449" s="78"/>
      <c r="X449" s="79" t="s">
        <v>37</v>
      </c>
      <c r="Y449" s="78"/>
      <c r="Z449" s="79" t="s">
        <v>37</v>
      </c>
      <c r="AA449" s="78"/>
      <c r="AB449" s="79" t="s">
        <v>37</v>
      </c>
      <c r="AC449" s="78"/>
      <c r="AD449" s="79" t="s">
        <v>37</v>
      </c>
      <c r="AE449" s="78"/>
      <c r="AF449" s="79" t="s">
        <v>37</v>
      </c>
      <c r="AG449" s="78"/>
      <c r="AH449" s="79" t="s">
        <v>37</v>
      </c>
      <c r="AI449" s="78"/>
      <c r="AJ449" s="79" t="s">
        <v>37</v>
      </c>
      <c r="AK449" s="78"/>
      <c r="AL449" s="79" t="s">
        <v>37</v>
      </c>
      <c r="AM449" s="78"/>
      <c r="AN449" s="79" t="s">
        <v>37</v>
      </c>
      <c r="AO449" s="78"/>
      <c r="AP449" s="79" t="s">
        <v>37</v>
      </c>
      <c r="AQ449" s="78"/>
      <c r="AR449" s="79" t="s">
        <v>37</v>
      </c>
      <c r="AS449" s="78"/>
      <c r="AT449" s="79" t="s">
        <v>37</v>
      </c>
      <c r="AU449" s="78"/>
      <c r="AV449" s="82" t="e">
        <f t="shared" si="12"/>
        <v>#VALUE!</v>
      </c>
      <c r="AW449" s="83"/>
      <c r="AX449" s="15" t="e">
        <f t="shared" si="13"/>
        <v>#VALUE!</v>
      </c>
    </row>
    <row r="450" spans="1:50" ht="48" x14ac:dyDescent="0.2">
      <c r="A450" s="9" t="s">
        <v>673</v>
      </c>
      <c r="B450" s="3" t="s">
        <v>124</v>
      </c>
      <c r="C450" s="3" t="s">
        <v>674</v>
      </c>
      <c r="D450" s="36">
        <v>50000</v>
      </c>
      <c r="E450" s="35" t="s">
        <v>37</v>
      </c>
      <c r="F450" s="36">
        <v>50000</v>
      </c>
      <c r="G450" s="35" t="s">
        <v>37</v>
      </c>
      <c r="H450" s="35" t="s">
        <v>37</v>
      </c>
      <c r="I450" s="35" t="s">
        <v>37</v>
      </c>
      <c r="J450" s="35" t="s">
        <v>37</v>
      </c>
      <c r="K450" s="35" t="s">
        <v>37</v>
      </c>
      <c r="L450" s="35" t="s">
        <v>37</v>
      </c>
      <c r="M450" s="36">
        <v>50000</v>
      </c>
      <c r="N450" s="35" t="s">
        <v>37</v>
      </c>
      <c r="O450" s="35" t="s">
        <v>37</v>
      </c>
      <c r="P450" s="84" t="s">
        <v>37</v>
      </c>
      <c r="Q450" s="81"/>
      <c r="R450" s="84" t="s">
        <v>673</v>
      </c>
      <c r="S450" s="81"/>
      <c r="T450" s="84" t="s">
        <v>124</v>
      </c>
      <c r="U450" s="81"/>
      <c r="V450" s="84" t="s">
        <v>674</v>
      </c>
      <c r="W450" s="81"/>
      <c r="X450" s="84" t="s">
        <v>37</v>
      </c>
      <c r="Y450" s="81"/>
      <c r="Z450" s="84" t="s">
        <v>37</v>
      </c>
      <c r="AA450" s="81"/>
      <c r="AB450" s="84" t="s">
        <v>37</v>
      </c>
      <c r="AC450" s="81"/>
      <c r="AD450" s="84" t="s">
        <v>37</v>
      </c>
      <c r="AE450" s="81"/>
      <c r="AF450" s="84" t="s">
        <v>37</v>
      </c>
      <c r="AG450" s="81"/>
      <c r="AH450" s="84" t="s">
        <v>37</v>
      </c>
      <c r="AI450" s="81"/>
      <c r="AJ450" s="84" t="s">
        <v>37</v>
      </c>
      <c r="AK450" s="81"/>
      <c r="AL450" s="84" t="s">
        <v>37</v>
      </c>
      <c r="AM450" s="81"/>
      <c r="AN450" s="84" t="s">
        <v>37</v>
      </c>
      <c r="AO450" s="81"/>
      <c r="AP450" s="84" t="s">
        <v>37</v>
      </c>
      <c r="AQ450" s="81"/>
      <c r="AR450" s="84" t="s">
        <v>37</v>
      </c>
      <c r="AS450" s="81"/>
      <c r="AT450" s="84" t="s">
        <v>37</v>
      </c>
      <c r="AU450" s="81"/>
      <c r="AV450" s="82" t="e">
        <f t="shared" si="12"/>
        <v>#VALUE!</v>
      </c>
      <c r="AW450" s="83"/>
      <c r="AX450" s="15" t="e">
        <f t="shared" si="13"/>
        <v>#VALUE!</v>
      </c>
    </row>
    <row r="451" spans="1:50" ht="36" x14ac:dyDescent="0.2">
      <c r="A451" s="9" t="s">
        <v>675</v>
      </c>
      <c r="B451" s="3" t="s">
        <v>124</v>
      </c>
      <c r="C451" s="3" t="s">
        <v>676</v>
      </c>
      <c r="D451" s="36">
        <v>50000</v>
      </c>
      <c r="E451" s="35" t="s">
        <v>37</v>
      </c>
      <c r="F451" s="36">
        <v>50000</v>
      </c>
      <c r="G451" s="35" t="s">
        <v>37</v>
      </c>
      <c r="H451" s="35" t="s">
        <v>37</v>
      </c>
      <c r="I451" s="35" t="s">
        <v>37</v>
      </c>
      <c r="J451" s="35" t="s">
        <v>37</v>
      </c>
      <c r="K451" s="35" t="s">
        <v>37</v>
      </c>
      <c r="L451" s="35" t="s">
        <v>37</v>
      </c>
      <c r="M451" s="36">
        <v>50000</v>
      </c>
      <c r="N451" s="35" t="s">
        <v>37</v>
      </c>
      <c r="O451" s="35" t="s">
        <v>37</v>
      </c>
      <c r="P451" s="84" t="s">
        <v>37</v>
      </c>
      <c r="Q451" s="81"/>
      <c r="R451" s="84" t="s">
        <v>675</v>
      </c>
      <c r="S451" s="81"/>
      <c r="T451" s="84" t="s">
        <v>124</v>
      </c>
      <c r="U451" s="81"/>
      <c r="V451" s="84" t="s">
        <v>676</v>
      </c>
      <c r="W451" s="81"/>
      <c r="X451" s="84" t="s">
        <v>37</v>
      </c>
      <c r="Y451" s="81"/>
      <c r="Z451" s="84" t="s">
        <v>37</v>
      </c>
      <c r="AA451" s="81"/>
      <c r="AB451" s="84" t="s">
        <v>37</v>
      </c>
      <c r="AC451" s="81"/>
      <c r="AD451" s="84" t="s">
        <v>37</v>
      </c>
      <c r="AE451" s="81"/>
      <c r="AF451" s="84" t="s">
        <v>37</v>
      </c>
      <c r="AG451" s="81"/>
      <c r="AH451" s="84" t="s">
        <v>37</v>
      </c>
      <c r="AI451" s="81"/>
      <c r="AJ451" s="84" t="s">
        <v>37</v>
      </c>
      <c r="AK451" s="81"/>
      <c r="AL451" s="84" t="s">
        <v>37</v>
      </c>
      <c r="AM451" s="81"/>
      <c r="AN451" s="84" t="s">
        <v>37</v>
      </c>
      <c r="AO451" s="81"/>
      <c r="AP451" s="84" t="s">
        <v>37</v>
      </c>
      <c r="AQ451" s="81"/>
      <c r="AR451" s="84" t="s">
        <v>37</v>
      </c>
      <c r="AS451" s="81"/>
      <c r="AT451" s="84" t="s">
        <v>37</v>
      </c>
      <c r="AU451" s="81"/>
      <c r="AV451" s="82" t="e">
        <f t="shared" si="12"/>
        <v>#VALUE!</v>
      </c>
      <c r="AW451" s="83"/>
      <c r="AX451" s="15" t="e">
        <f t="shared" si="13"/>
        <v>#VALUE!</v>
      </c>
    </row>
    <row r="452" spans="1:50" s="5" customFormat="1" ht="96" x14ac:dyDescent="0.2">
      <c r="A452" s="8" t="s">
        <v>677</v>
      </c>
      <c r="B452" s="12" t="s">
        <v>124</v>
      </c>
      <c r="C452" s="12" t="s">
        <v>678</v>
      </c>
      <c r="D452" s="34" t="s">
        <v>37</v>
      </c>
      <c r="E452" s="34" t="s">
        <v>37</v>
      </c>
      <c r="F452" s="34" t="s">
        <v>37</v>
      </c>
      <c r="G452" s="33">
        <v>229164897.80000001</v>
      </c>
      <c r="H452" s="34" t="s">
        <v>37</v>
      </c>
      <c r="I452" s="34" t="s">
        <v>37</v>
      </c>
      <c r="J452" s="34" t="s">
        <v>37</v>
      </c>
      <c r="K452" s="34" t="s">
        <v>37</v>
      </c>
      <c r="L452" s="34" t="s">
        <v>37</v>
      </c>
      <c r="M452" s="33">
        <v>122125097.8</v>
      </c>
      <c r="N452" s="33">
        <v>106744200</v>
      </c>
      <c r="O452" s="33">
        <v>295600</v>
      </c>
      <c r="P452" s="79" t="s">
        <v>37</v>
      </c>
      <c r="Q452" s="78"/>
      <c r="R452" s="79" t="s">
        <v>677</v>
      </c>
      <c r="S452" s="78"/>
      <c r="T452" s="79" t="s">
        <v>124</v>
      </c>
      <c r="U452" s="78"/>
      <c r="V452" s="79" t="s">
        <v>678</v>
      </c>
      <c r="W452" s="78"/>
      <c r="X452" s="79" t="s">
        <v>37</v>
      </c>
      <c r="Y452" s="78"/>
      <c r="Z452" s="79" t="s">
        <v>37</v>
      </c>
      <c r="AA452" s="78"/>
      <c r="AB452" s="79" t="s">
        <v>37</v>
      </c>
      <c r="AC452" s="78"/>
      <c r="AD452" s="77">
        <v>51916337</v>
      </c>
      <c r="AE452" s="78"/>
      <c r="AF452" s="79" t="s">
        <v>37</v>
      </c>
      <c r="AG452" s="78"/>
      <c r="AH452" s="79" t="s">
        <v>37</v>
      </c>
      <c r="AI452" s="78"/>
      <c r="AJ452" s="79" t="s">
        <v>37</v>
      </c>
      <c r="AK452" s="78"/>
      <c r="AL452" s="79" t="s">
        <v>37</v>
      </c>
      <c r="AM452" s="78"/>
      <c r="AN452" s="79" t="s">
        <v>37</v>
      </c>
      <c r="AO452" s="78"/>
      <c r="AP452" s="77">
        <v>22616852</v>
      </c>
      <c r="AQ452" s="78"/>
      <c r="AR452" s="77">
        <v>29225035</v>
      </c>
      <c r="AS452" s="78"/>
      <c r="AT452" s="77">
        <v>74450</v>
      </c>
      <c r="AU452" s="78"/>
      <c r="AV452" s="82" t="e">
        <f t="shared" si="12"/>
        <v>#VALUE!</v>
      </c>
      <c r="AW452" s="83"/>
      <c r="AX452" s="15">
        <f t="shared" si="13"/>
        <v>18.519413623757195</v>
      </c>
    </row>
    <row r="453" spans="1:50" s="5" customFormat="1" ht="108" x14ac:dyDescent="0.2">
      <c r="A453" s="8" t="s">
        <v>679</v>
      </c>
      <c r="B453" s="12" t="s">
        <v>124</v>
      </c>
      <c r="C453" s="12" t="s">
        <v>680</v>
      </c>
      <c r="D453" s="34" t="s">
        <v>37</v>
      </c>
      <c r="E453" s="34" t="s">
        <v>37</v>
      </c>
      <c r="F453" s="34" t="s">
        <v>37</v>
      </c>
      <c r="G453" s="33">
        <v>113069900</v>
      </c>
      <c r="H453" s="34" t="s">
        <v>37</v>
      </c>
      <c r="I453" s="34" t="s">
        <v>37</v>
      </c>
      <c r="J453" s="34" t="s">
        <v>37</v>
      </c>
      <c r="K453" s="34" t="s">
        <v>37</v>
      </c>
      <c r="L453" s="34" t="s">
        <v>37</v>
      </c>
      <c r="M453" s="33">
        <v>113069900</v>
      </c>
      <c r="N453" s="34" t="s">
        <v>37</v>
      </c>
      <c r="O453" s="34" t="s">
        <v>37</v>
      </c>
      <c r="P453" s="79" t="s">
        <v>37</v>
      </c>
      <c r="Q453" s="78"/>
      <c r="R453" s="79" t="s">
        <v>679</v>
      </c>
      <c r="S453" s="78"/>
      <c r="T453" s="79" t="s">
        <v>124</v>
      </c>
      <c r="U453" s="78"/>
      <c r="V453" s="79" t="s">
        <v>680</v>
      </c>
      <c r="W453" s="78"/>
      <c r="X453" s="79" t="s">
        <v>37</v>
      </c>
      <c r="Y453" s="78"/>
      <c r="Z453" s="79" t="s">
        <v>37</v>
      </c>
      <c r="AA453" s="78"/>
      <c r="AB453" s="79" t="s">
        <v>37</v>
      </c>
      <c r="AC453" s="78"/>
      <c r="AD453" s="77">
        <v>22616852</v>
      </c>
      <c r="AE453" s="78"/>
      <c r="AF453" s="79" t="s">
        <v>37</v>
      </c>
      <c r="AG453" s="78"/>
      <c r="AH453" s="79" t="s">
        <v>37</v>
      </c>
      <c r="AI453" s="78"/>
      <c r="AJ453" s="79" t="s">
        <v>37</v>
      </c>
      <c r="AK453" s="78"/>
      <c r="AL453" s="79" t="s">
        <v>37</v>
      </c>
      <c r="AM453" s="78"/>
      <c r="AN453" s="79" t="s">
        <v>37</v>
      </c>
      <c r="AO453" s="78"/>
      <c r="AP453" s="77">
        <v>22616852</v>
      </c>
      <c r="AQ453" s="78"/>
      <c r="AR453" s="79" t="s">
        <v>37</v>
      </c>
      <c r="AS453" s="78"/>
      <c r="AT453" s="79" t="s">
        <v>37</v>
      </c>
      <c r="AU453" s="78"/>
      <c r="AV453" s="82" t="e">
        <f t="shared" si="12"/>
        <v>#VALUE!</v>
      </c>
      <c r="AW453" s="83"/>
      <c r="AX453" s="15">
        <f t="shared" si="13"/>
        <v>20.002540021703389</v>
      </c>
    </row>
    <row r="454" spans="1:50" ht="24" x14ac:dyDescent="0.2">
      <c r="A454" s="9" t="s">
        <v>160</v>
      </c>
      <c r="B454" s="3" t="s">
        <v>124</v>
      </c>
      <c r="C454" s="3" t="s">
        <v>681</v>
      </c>
      <c r="D454" s="35" t="s">
        <v>37</v>
      </c>
      <c r="E454" s="35" t="s">
        <v>37</v>
      </c>
      <c r="F454" s="35" t="s">
        <v>37</v>
      </c>
      <c r="G454" s="36">
        <v>113069900</v>
      </c>
      <c r="H454" s="35" t="s">
        <v>37</v>
      </c>
      <c r="I454" s="35" t="s">
        <v>37</v>
      </c>
      <c r="J454" s="35" t="s">
        <v>37</v>
      </c>
      <c r="K454" s="35" t="s">
        <v>37</v>
      </c>
      <c r="L454" s="35" t="s">
        <v>37</v>
      </c>
      <c r="M454" s="36">
        <v>113069900</v>
      </c>
      <c r="N454" s="35" t="s">
        <v>37</v>
      </c>
      <c r="O454" s="35" t="s">
        <v>37</v>
      </c>
      <c r="P454" s="84" t="s">
        <v>37</v>
      </c>
      <c r="Q454" s="81"/>
      <c r="R454" s="84" t="s">
        <v>160</v>
      </c>
      <c r="S454" s="81"/>
      <c r="T454" s="84" t="s">
        <v>124</v>
      </c>
      <c r="U454" s="81"/>
      <c r="V454" s="84" t="s">
        <v>681</v>
      </c>
      <c r="W454" s="81"/>
      <c r="X454" s="84" t="s">
        <v>37</v>
      </c>
      <c r="Y454" s="81"/>
      <c r="Z454" s="84" t="s">
        <v>37</v>
      </c>
      <c r="AA454" s="81"/>
      <c r="AB454" s="84" t="s">
        <v>37</v>
      </c>
      <c r="AC454" s="81"/>
      <c r="AD454" s="80">
        <v>22616852</v>
      </c>
      <c r="AE454" s="81"/>
      <c r="AF454" s="84" t="s">
        <v>37</v>
      </c>
      <c r="AG454" s="81"/>
      <c r="AH454" s="84" t="s">
        <v>37</v>
      </c>
      <c r="AI454" s="81"/>
      <c r="AJ454" s="84" t="s">
        <v>37</v>
      </c>
      <c r="AK454" s="81"/>
      <c r="AL454" s="84" t="s">
        <v>37</v>
      </c>
      <c r="AM454" s="81"/>
      <c r="AN454" s="84" t="s">
        <v>37</v>
      </c>
      <c r="AO454" s="81"/>
      <c r="AP454" s="80">
        <v>22616852</v>
      </c>
      <c r="AQ454" s="81"/>
      <c r="AR454" s="84" t="s">
        <v>37</v>
      </c>
      <c r="AS454" s="81"/>
      <c r="AT454" s="84" t="s">
        <v>37</v>
      </c>
      <c r="AU454" s="81"/>
      <c r="AV454" s="82" t="e">
        <f t="shared" ref="AV454:AV459" si="14">AB454/F454*100</f>
        <v>#VALUE!</v>
      </c>
      <c r="AW454" s="83"/>
      <c r="AX454" s="15">
        <f t="shared" ref="AX454:AX459" si="15">AP454/M454*100</f>
        <v>20.002540021703389</v>
      </c>
    </row>
    <row r="455" spans="1:50" ht="12.75" x14ac:dyDescent="0.2">
      <c r="A455" s="9" t="s">
        <v>682</v>
      </c>
      <c r="B455" s="3" t="s">
        <v>124</v>
      </c>
      <c r="C455" s="3" t="s">
        <v>683</v>
      </c>
      <c r="D455" s="35" t="s">
        <v>37</v>
      </c>
      <c r="E455" s="35" t="s">
        <v>37</v>
      </c>
      <c r="F455" s="35" t="s">
        <v>37</v>
      </c>
      <c r="G455" s="36">
        <v>113069900</v>
      </c>
      <c r="H455" s="35" t="s">
        <v>37</v>
      </c>
      <c r="I455" s="35" t="s">
        <v>37</v>
      </c>
      <c r="J455" s="35" t="s">
        <v>37</v>
      </c>
      <c r="K455" s="35" t="s">
        <v>37</v>
      </c>
      <c r="L455" s="35" t="s">
        <v>37</v>
      </c>
      <c r="M455" s="36">
        <v>113069900</v>
      </c>
      <c r="N455" s="35" t="s">
        <v>37</v>
      </c>
      <c r="O455" s="35" t="s">
        <v>37</v>
      </c>
      <c r="P455" s="84" t="s">
        <v>37</v>
      </c>
      <c r="Q455" s="81"/>
      <c r="R455" s="84" t="s">
        <v>682</v>
      </c>
      <c r="S455" s="81"/>
      <c r="T455" s="84" t="s">
        <v>124</v>
      </c>
      <c r="U455" s="81"/>
      <c r="V455" s="84" t="s">
        <v>683</v>
      </c>
      <c r="W455" s="81"/>
      <c r="X455" s="84" t="s">
        <v>37</v>
      </c>
      <c r="Y455" s="81"/>
      <c r="Z455" s="84" t="s">
        <v>37</v>
      </c>
      <c r="AA455" s="81"/>
      <c r="AB455" s="84" t="s">
        <v>37</v>
      </c>
      <c r="AC455" s="81"/>
      <c r="AD455" s="80">
        <v>22616852</v>
      </c>
      <c r="AE455" s="81"/>
      <c r="AF455" s="84" t="s">
        <v>37</v>
      </c>
      <c r="AG455" s="81"/>
      <c r="AH455" s="84" t="s">
        <v>37</v>
      </c>
      <c r="AI455" s="81"/>
      <c r="AJ455" s="84" t="s">
        <v>37</v>
      </c>
      <c r="AK455" s="81"/>
      <c r="AL455" s="84" t="s">
        <v>37</v>
      </c>
      <c r="AM455" s="81"/>
      <c r="AN455" s="84" t="s">
        <v>37</v>
      </c>
      <c r="AO455" s="81"/>
      <c r="AP455" s="80">
        <v>22616852</v>
      </c>
      <c r="AQ455" s="81"/>
      <c r="AR455" s="84" t="s">
        <v>37</v>
      </c>
      <c r="AS455" s="81"/>
      <c r="AT455" s="84" t="s">
        <v>37</v>
      </c>
      <c r="AU455" s="81"/>
      <c r="AV455" s="82" t="e">
        <f t="shared" si="14"/>
        <v>#VALUE!</v>
      </c>
      <c r="AW455" s="83"/>
      <c r="AX455" s="15">
        <f t="shared" si="15"/>
        <v>20.002540021703389</v>
      </c>
    </row>
    <row r="456" spans="1:50" ht="48" x14ac:dyDescent="0.2">
      <c r="A456" s="9" t="s">
        <v>684</v>
      </c>
      <c r="B456" s="3" t="s">
        <v>124</v>
      </c>
      <c r="C456" s="3" t="s">
        <v>685</v>
      </c>
      <c r="D456" s="35" t="s">
        <v>37</v>
      </c>
      <c r="E456" s="35" t="s">
        <v>37</v>
      </c>
      <c r="F456" s="35" t="s">
        <v>37</v>
      </c>
      <c r="G456" s="36">
        <v>113069900</v>
      </c>
      <c r="H456" s="35" t="s">
        <v>37</v>
      </c>
      <c r="I456" s="35" t="s">
        <v>37</v>
      </c>
      <c r="J456" s="35" t="s">
        <v>37</v>
      </c>
      <c r="K456" s="35" t="s">
        <v>37</v>
      </c>
      <c r="L456" s="35" t="s">
        <v>37</v>
      </c>
      <c r="M456" s="36">
        <v>113069900</v>
      </c>
      <c r="N456" s="35" t="s">
        <v>37</v>
      </c>
      <c r="O456" s="35" t="s">
        <v>37</v>
      </c>
      <c r="P456" s="84" t="s">
        <v>37</v>
      </c>
      <c r="Q456" s="81"/>
      <c r="R456" s="84" t="s">
        <v>684</v>
      </c>
      <c r="S456" s="81"/>
      <c r="T456" s="84" t="s">
        <v>124</v>
      </c>
      <c r="U456" s="81"/>
      <c r="V456" s="84" t="s">
        <v>685</v>
      </c>
      <c r="W456" s="81"/>
      <c r="X456" s="84" t="s">
        <v>37</v>
      </c>
      <c r="Y456" s="81"/>
      <c r="Z456" s="84" t="s">
        <v>37</v>
      </c>
      <c r="AA456" s="81"/>
      <c r="AB456" s="84" t="s">
        <v>37</v>
      </c>
      <c r="AC456" s="81"/>
      <c r="AD456" s="80">
        <v>22616852</v>
      </c>
      <c r="AE456" s="81"/>
      <c r="AF456" s="84" t="s">
        <v>37</v>
      </c>
      <c r="AG456" s="81"/>
      <c r="AH456" s="84" t="s">
        <v>37</v>
      </c>
      <c r="AI456" s="81"/>
      <c r="AJ456" s="84" t="s">
        <v>37</v>
      </c>
      <c r="AK456" s="81"/>
      <c r="AL456" s="84" t="s">
        <v>37</v>
      </c>
      <c r="AM456" s="81"/>
      <c r="AN456" s="84" t="s">
        <v>37</v>
      </c>
      <c r="AO456" s="81"/>
      <c r="AP456" s="80">
        <v>22616852</v>
      </c>
      <c r="AQ456" s="81"/>
      <c r="AR456" s="84" t="s">
        <v>37</v>
      </c>
      <c r="AS456" s="81"/>
      <c r="AT456" s="84" t="s">
        <v>37</v>
      </c>
      <c r="AU456" s="81"/>
      <c r="AV456" s="82" t="e">
        <f t="shared" si="14"/>
        <v>#VALUE!</v>
      </c>
      <c r="AW456" s="83"/>
      <c r="AX456" s="15">
        <f t="shared" si="15"/>
        <v>20.002540021703389</v>
      </c>
    </row>
    <row r="457" spans="1:50" s="5" customFormat="1" ht="48" x14ac:dyDescent="0.2">
      <c r="A457" s="8" t="s">
        <v>686</v>
      </c>
      <c r="B457" s="12" t="s">
        <v>124</v>
      </c>
      <c r="C457" s="12" t="s">
        <v>687</v>
      </c>
      <c r="D457" s="34" t="s">
        <v>37</v>
      </c>
      <c r="E457" s="34" t="s">
        <v>37</v>
      </c>
      <c r="F457" s="34" t="s">
        <v>37</v>
      </c>
      <c r="G457" s="33">
        <v>116094997.8</v>
      </c>
      <c r="H457" s="34" t="s">
        <v>37</v>
      </c>
      <c r="I457" s="34" t="s">
        <v>37</v>
      </c>
      <c r="J457" s="34" t="s">
        <v>37</v>
      </c>
      <c r="K457" s="34" t="s">
        <v>37</v>
      </c>
      <c r="L457" s="34" t="s">
        <v>37</v>
      </c>
      <c r="M457" s="33">
        <v>9055197.8000000007</v>
      </c>
      <c r="N457" s="33">
        <v>106744200</v>
      </c>
      <c r="O457" s="33">
        <v>295600</v>
      </c>
      <c r="P457" s="79" t="s">
        <v>37</v>
      </c>
      <c r="Q457" s="78"/>
      <c r="R457" s="79" t="s">
        <v>686</v>
      </c>
      <c r="S457" s="78"/>
      <c r="T457" s="79" t="s">
        <v>124</v>
      </c>
      <c r="U457" s="78"/>
      <c r="V457" s="79" t="s">
        <v>687</v>
      </c>
      <c r="W457" s="78"/>
      <c r="X457" s="79" t="s">
        <v>37</v>
      </c>
      <c r="Y457" s="78"/>
      <c r="Z457" s="79" t="s">
        <v>37</v>
      </c>
      <c r="AA457" s="78"/>
      <c r="AB457" s="79" t="s">
        <v>37</v>
      </c>
      <c r="AC457" s="78"/>
      <c r="AD457" s="77">
        <v>29299485</v>
      </c>
      <c r="AE457" s="78"/>
      <c r="AF457" s="79" t="s">
        <v>37</v>
      </c>
      <c r="AG457" s="78"/>
      <c r="AH457" s="79" t="s">
        <v>37</v>
      </c>
      <c r="AI457" s="78"/>
      <c r="AJ457" s="79" t="s">
        <v>37</v>
      </c>
      <c r="AK457" s="78"/>
      <c r="AL457" s="79" t="s">
        <v>37</v>
      </c>
      <c r="AM457" s="78"/>
      <c r="AN457" s="79" t="s">
        <v>37</v>
      </c>
      <c r="AO457" s="78"/>
      <c r="AP457" s="79" t="s">
        <v>37</v>
      </c>
      <c r="AQ457" s="78"/>
      <c r="AR457" s="77">
        <v>29225035</v>
      </c>
      <c r="AS457" s="78"/>
      <c r="AT457" s="77">
        <v>74450</v>
      </c>
      <c r="AU457" s="78"/>
      <c r="AV457" s="82" t="e">
        <f t="shared" si="14"/>
        <v>#VALUE!</v>
      </c>
      <c r="AW457" s="83"/>
      <c r="AX457" s="15" t="e">
        <f t="shared" si="15"/>
        <v>#VALUE!</v>
      </c>
    </row>
    <row r="458" spans="1:50" ht="24" x14ac:dyDescent="0.2">
      <c r="A458" s="9" t="s">
        <v>160</v>
      </c>
      <c r="B458" s="3" t="s">
        <v>124</v>
      </c>
      <c r="C458" s="3" t="s">
        <v>688</v>
      </c>
      <c r="D458" s="35" t="s">
        <v>37</v>
      </c>
      <c r="E458" s="35" t="s">
        <v>37</v>
      </c>
      <c r="F458" s="35" t="s">
        <v>37</v>
      </c>
      <c r="G458" s="36">
        <v>116094997.8</v>
      </c>
      <c r="H458" s="35" t="s">
        <v>37</v>
      </c>
      <c r="I458" s="35" t="s">
        <v>37</v>
      </c>
      <c r="J458" s="35" t="s">
        <v>37</v>
      </c>
      <c r="K458" s="35" t="s">
        <v>37</v>
      </c>
      <c r="L458" s="35" t="s">
        <v>37</v>
      </c>
      <c r="M458" s="36">
        <v>9055197.8000000007</v>
      </c>
      <c r="N458" s="36">
        <v>106744200</v>
      </c>
      <c r="O458" s="36">
        <v>295600</v>
      </c>
      <c r="P458" s="84" t="s">
        <v>37</v>
      </c>
      <c r="Q458" s="81"/>
      <c r="R458" s="84" t="s">
        <v>160</v>
      </c>
      <c r="S458" s="81"/>
      <c r="T458" s="84" t="s">
        <v>124</v>
      </c>
      <c r="U458" s="81"/>
      <c r="V458" s="84" t="s">
        <v>688</v>
      </c>
      <c r="W458" s="81"/>
      <c r="X458" s="84" t="s">
        <v>37</v>
      </c>
      <c r="Y458" s="81"/>
      <c r="Z458" s="84" t="s">
        <v>37</v>
      </c>
      <c r="AA458" s="81"/>
      <c r="AB458" s="84" t="s">
        <v>37</v>
      </c>
      <c r="AC458" s="81"/>
      <c r="AD458" s="80">
        <v>29299485</v>
      </c>
      <c r="AE458" s="81"/>
      <c r="AF458" s="84" t="s">
        <v>37</v>
      </c>
      <c r="AG458" s="81"/>
      <c r="AH458" s="84" t="s">
        <v>37</v>
      </c>
      <c r="AI458" s="81"/>
      <c r="AJ458" s="84" t="s">
        <v>37</v>
      </c>
      <c r="AK458" s="81"/>
      <c r="AL458" s="84" t="s">
        <v>37</v>
      </c>
      <c r="AM458" s="81"/>
      <c r="AN458" s="84" t="s">
        <v>37</v>
      </c>
      <c r="AO458" s="81"/>
      <c r="AP458" s="84" t="s">
        <v>37</v>
      </c>
      <c r="AQ458" s="81"/>
      <c r="AR458" s="80">
        <v>29225035</v>
      </c>
      <c r="AS458" s="81"/>
      <c r="AT458" s="80">
        <v>74450</v>
      </c>
      <c r="AU458" s="81"/>
      <c r="AV458" s="82" t="e">
        <f t="shared" si="14"/>
        <v>#VALUE!</v>
      </c>
      <c r="AW458" s="83"/>
      <c r="AX458" s="15" t="e">
        <f t="shared" si="15"/>
        <v>#VALUE!</v>
      </c>
    </row>
    <row r="459" spans="1:50" ht="36" x14ac:dyDescent="0.2">
      <c r="A459" s="9" t="s">
        <v>111</v>
      </c>
      <c r="B459" s="3" t="s">
        <v>124</v>
      </c>
      <c r="C459" s="3" t="s">
        <v>689</v>
      </c>
      <c r="D459" s="35" t="s">
        <v>37</v>
      </c>
      <c r="E459" s="35" t="s">
        <v>37</v>
      </c>
      <c r="F459" s="35" t="s">
        <v>37</v>
      </c>
      <c r="G459" s="36">
        <v>116094997.8</v>
      </c>
      <c r="H459" s="35" t="s">
        <v>37</v>
      </c>
      <c r="I459" s="35" t="s">
        <v>37</v>
      </c>
      <c r="J459" s="35" t="s">
        <v>37</v>
      </c>
      <c r="K459" s="35" t="s">
        <v>37</v>
      </c>
      <c r="L459" s="35" t="s">
        <v>37</v>
      </c>
      <c r="M459" s="36">
        <v>9055197.8000000007</v>
      </c>
      <c r="N459" s="36">
        <v>106744200</v>
      </c>
      <c r="O459" s="36">
        <v>295600</v>
      </c>
      <c r="P459" s="84" t="s">
        <v>37</v>
      </c>
      <c r="Q459" s="81"/>
      <c r="R459" s="84" t="s">
        <v>111</v>
      </c>
      <c r="S459" s="81"/>
      <c r="T459" s="84" t="s">
        <v>124</v>
      </c>
      <c r="U459" s="81"/>
      <c r="V459" s="84" t="s">
        <v>689</v>
      </c>
      <c r="W459" s="81"/>
      <c r="X459" s="84" t="s">
        <v>37</v>
      </c>
      <c r="Y459" s="81"/>
      <c r="Z459" s="84" t="s">
        <v>37</v>
      </c>
      <c r="AA459" s="81"/>
      <c r="AB459" s="84" t="s">
        <v>37</v>
      </c>
      <c r="AC459" s="81"/>
      <c r="AD459" s="80">
        <v>29299485</v>
      </c>
      <c r="AE459" s="81"/>
      <c r="AF459" s="84" t="s">
        <v>37</v>
      </c>
      <c r="AG459" s="81"/>
      <c r="AH459" s="84" t="s">
        <v>37</v>
      </c>
      <c r="AI459" s="81"/>
      <c r="AJ459" s="84" t="s">
        <v>37</v>
      </c>
      <c r="AK459" s="81"/>
      <c r="AL459" s="84" t="s">
        <v>37</v>
      </c>
      <c r="AM459" s="81"/>
      <c r="AN459" s="84" t="s">
        <v>37</v>
      </c>
      <c r="AO459" s="81"/>
      <c r="AP459" s="84" t="s">
        <v>37</v>
      </c>
      <c r="AQ459" s="81"/>
      <c r="AR459" s="80">
        <v>29225035</v>
      </c>
      <c r="AS459" s="81"/>
      <c r="AT459" s="80">
        <v>74450</v>
      </c>
      <c r="AU459" s="81"/>
      <c r="AV459" s="82" t="e">
        <f t="shared" si="14"/>
        <v>#VALUE!</v>
      </c>
      <c r="AW459" s="83"/>
      <c r="AX459" s="15" t="e">
        <f t="shared" si="15"/>
        <v>#VALUE!</v>
      </c>
    </row>
    <row r="460" spans="1:50" ht="0.4" customHeight="1" x14ac:dyDescent="0.2">
      <c r="A460" s="2"/>
      <c r="B460" s="2"/>
      <c r="C460" s="17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</row>
    <row r="461" spans="1:50" s="5" customFormat="1" ht="48" x14ac:dyDescent="0.2">
      <c r="A461" s="8" t="s">
        <v>690</v>
      </c>
      <c r="B461" s="12">
        <v>450</v>
      </c>
      <c r="C461" s="18" t="s">
        <v>36</v>
      </c>
      <c r="D461" s="33">
        <v>-197276766.75</v>
      </c>
      <c r="E461" s="34" t="s">
        <v>37</v>
      </c>
      <c r="F461" s="33">
        <v>-197276766.75</v>
      </c>
      <c r="G461" s="34" t="s">
        <v>37</v>
      </c>
      <c r="H461" s="34" t="s">
        <v>37</v>
      </c>
      <c r="I461" s="34" t="s">
        <v>37</v>
      </c>
      <c r="J461" s="34" t="s">
        <v>37</v>
      </c>
      <c r="K461" s="34" t="s">
        <v>37</v>
      </c>
      <c r="L461" s="34" t="s">
        <v>37</v>
      </c>
      <c r="M461" s="33">
        <v>-180092267.91</v>
      </c>
      <c r="N461" s="33">
        <v>-2200000</v>
      </c>
      <c r="O461" s="33">
        <v>-14984498.84</v>
      </c>
      <c r="P461" s="34" t="s">
        <v>37</v>
      </c>
      <c r="Q461" s="79" t="s">
        <v>690</v>
      </c>
      <c r="R461" s="78"/>
      <c r="S461" s="79">
        <v>450</v>
      </c>
      <c r="T461" s="78"/>
      <c r="U461" s="79" t="s">
        <v>36</v>
      </c>
      <c r="V461" s="78"/>
      <c r="W461" s="77">
        <v>33984747.609999999</v>
      </c>
      <c r="X461" s="78"/>
      <c r="Y461" s="79" t="s">
        <v>37</v>
      </c>
      <c r="Z461" s="78"/>
      <c r="AA461" s="77">
        <v>33984747.609999999</v>
      </c>
      <c r="AB461" s="78"/>
      <c r="AC461" s="79" t="s">
        <v>37</v>
      </c>
      <c r="AD461" s="78"/>
      <c r="AE461" s="79" t="s">
        <v>37</v>
      </c>
      <c r="AF461" s="78"/>
      <c r="AG461" s="79" t="s">
        <v>37</v>
      </c>
      <c r="AH461" s="78"/>
      <c r="AI461" s="79" t="s">
        <v>37</v>
      </c>
      <c r="AJ461" s="78"/>
      <c r="AK461" s="79" t="s">
        <v>37</v>
      </c>
      <c r="AL461" s="78"/>
      <c r="AM461" s="79" t="s">
        <v>37</v>
      </c>
      <c r="AN461" s="78"/>
      <c r="AO461" s="77">
        <v>38491249.479999997</v>
      </c>
      <c r="AP461" s="78"/>
      <c r="AQ461" s="77">
        <v>-3282215.06</v>
      </c>
      <c r="AR461" s="78"/>
      <c r="AS461" s="77">
        <v>-1224286.81</v>
      </c>
      <c r="AT461" s="78"/>
      <c r="AU461" s="79" t="s">
        <v>37</v>
      </c>
      <c r="AV461" s="78"/>
      <c r="AW461" s="13"/>
      <c r="AX461" s="13"/>
    </row>
  </sheetData>
  <mergeCells count="7792">
    <mergeCell ref="R2:S2"/>
    <mergeCell ref="T2:U2"/>
    <mergeCell ref="V2:W2"/>
    <mergeCell ref="A1:AX1"/>
    <mergeCell ref="D2:Q2"/>
    <mergeCell ref="AB2:AT2"/>
    <mergeCell ref="AV2:AX2"/>
    <mergeCell ref="P3:Q3"/>
    <mergeCell ref="X3:Y3"/>
    <mergeCell ref="Z3:AA3"/>
    <mergeCell ref="AB3:AC3"/>
    <mergeCell ref="AD3:AE3"/>
    <mergeCell ref="AF3:AG3"/>
    <mergeCell ref="AH3:AI3"/>
    <mergeCell ref="AJ3:AK3"/>
    <mergeCell ref="AL3:AM3"/>
    <mergeCell ref="AN3:AO3"/>
    <mergeCell ref="AP3:AQ3"/>
    <mergeCell ref="AR3:AS3"/>
    <mergeCell ref="AT3:AU3"/>
    <mergeCell ref="AV3:AW3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R3:S3"/>
    <mergeCell ref="T3:U3"/>
    <mergeCell ref="V3:W3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T4:AU4"/>
    <mergeCell ref="AV4:AW4"/>
    <mergeCell ref="AT6:AU6"/>
    <mergeCell ref="AV6:AW6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J7:AK7"/>
    <mergeCell ref="AL7:AM7"/>
    <mergeCell ref="AN7:AO7"/>
    <mergeCell ref="AP7:AQ7"/>
    <mergeCell ref="AR7:AS7"/>
    <mergeCell ref="Z7:AA7"/>
    <mergeCell ref="AB7:AC7"/>
    <mergeCell ref="AD7:AE7"/>
    <mergeCell ref="AF7:AG7"/>
    <mergeCell ref="AH7:AI7"/>
    <mergeCell ref="P7:Q7"/>
    <mergeCell ref="R7:S7"/>
    <mergeCell ref="T7:U7"/>
    <mergeCell ref="V7:W7"/>
    <mergeCell ref="X7:Y7"/>
    <mergeCell ref="AN6:AO6"/>
    <mergeCell ref="AP6:AQ6"/>
    <mergeCell ref="AR6:AS6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T10:AU10"/>
    <mergeCell ref="AV10:AW10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J11:AK11"/>
    <mergeCell ref="AL11:AM11"/>
    <mergeCell ref="AN11:AO11"/>
    <mergeCell ref="AP11:AQ11"/>
    <mergeCell ref="AR11:AS11"/>
    <mergeCell ref="Z11:AA11"/>
    <mergeCell ref="AB11:AC11"/>
    <mergeCell ref="AD11:AE11"/>
    <mergeCell ref="AF11:AG11"/>
    <mergeCell ref="AH11:AI11"/>
    <mergeCell ref="P11:Q11"/>
    <mergeCell ref="R11:S11"/>
    <mergeCell ref="T11:U11"/>
    <mergeCell ref="V11:W11"/>
    <mergeCell ref="X11:Y11"/>
    <mergeCell ref="AN10:AO10"/>
    <mergeCell ref="AP10:AQ10"/>
    <mergeCell ref="AR10:AS10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T14:AU14"/>
    <mergeCell ref="AV14:AW14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J15:AK15"/>
    <mergeCell ref="AL15:AM15"/>
    <mergeCell ref="AN15:AO15"/>
    <mergeCell ref="AP15:AQ15"/>
    <mergeCell ref="AR15:AS15"/>
    <mergeCell ref="Z15:AA15"/>
    <mergeCell ref="AB15:AC15"/>
    <mergeCell ref="AD15:AE15"/>
    <mergeCell ref="AF15:AG15"/>
    <mergeCell ref="AH15:AI15"/>
    <mergeCell ref="P15:Q15"/>
    <mergeCell ref="R15:S15"/>
    <mergeCell ref="T15:U15"/>
    <mergeCell ref="V15:W15"/>
    <mergeCell ref="X15:Y15"/>
    <mergeCell ref="AN14:AO14"/>
    <mergeCell ref="AP14:AQ14"/>
    <mergeCell ref="AR14:AS14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T18:AU18"/>
    <mergeCell ref="AV18:AW18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J19:AK19"/>
    <mergeCell ref="AL19:AM19"/>
    <mergeCell ref="AN19:AO19"/>
    <mergeCell ref="AP19:AQ19"/>
    <mergeCell ref="AR19:AS19"/>
    <mergeCell ref="Z19:AA19"/>
    <mergeCell ref="AB19:AC19"/>
    <mergeCell ref="AD19:AE19"/>
    <mergeCell ref="AF19:AG19"/>
    <mergeCell ref="AH19:AI19"/>
    <mergeCell ref="P19:Q19"/>
    <mergeCell ref="R19:S19"/>
    <mergeCell ref="T19:U19"/>
    <mergeCell ref="V19:W19"/>
    <mergeCell ref="X19:Y19"/>
    <mergeCell ref="AN18:AO18"/>
    <mergeCell ref="AP18:AQ18"/>
    <mergeCell ref="AR18:AS18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T22:AU22"/>
    <mergeCell ref="AV22:AW22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J23:AK23"/>
    <mergeCell ref="AL23:AM23"/>
    <mergeCell ref="AN23:AO23"/>
    <mergeCell ref="AP23:AQ23"/>
    <mergeCell ref="AR23:AS23"/>
    <mergeCell ref="Z23:AA23"/>
    <mergeCell ref="AB23:AC23"/>
    <mergeCell ref="AD23:AE23"/>
    <mergeCell ref="AF23:AG23"/>
    <mergeCell ref="AH23:AI23"/>
    <mergeCell ref="P23:Q23"/>
    <mergeCell ref="R23:S23"/>
    <mergeCell ref="T23:U23"/>
    <mergeCell ref="V23:W23"/>
    <mergeCell ref="X23:Y23"/>
    <mergeCell ref="AN22:AO22"/>
    <mergeCell ref="AP22:AQ22"/>
    <mergeCell ref="AR22:AS22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T26:AU26"/>
    <mergeCell ref="AV26:AW26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J27:AK27"/>
    <mergeCell ref="AL27:AM27"/>
    <mergeCell ref="AN27:AO27"/>
    <mergeCell ref="AP27:AQ27"/>
    <mergeCell ref="AR27:AS27"/>
    <mergeCell ref="Z27:AA27"/>
    <mergeCell ref="AB27:AC27"/>
    <mergeCell ref="AD27:AE27"/>
    <mergeCell ref="AF27:AG27"/>
    <mergeCell ref="AH27:AI27"/>
    <mergeCell ref="P27:Q27"/>
    <mergeCell ref="R27:S27"/>
    <mergeCell ref="T27:U27"/>
    <mergeCell ref="V27:W27"/>
    <mergeCell ref="X27:Y27"/>
    <mergeCell ref="AN26:AO26"/>
    <mergeCell ref="AP26:AQ26"/>
    <mergeCell ref="AR26:AS26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T30:AU30"/>
    <mergeCell ref="AV30:AW30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J31:AK31"/>
    <mergeCell ref="AL31:AM31"/>
    <mergeCell ref="AN31:AO31"/>
    <mergeCell ref="AP31:AQ31"/>
    <mergeCell ref="AR31:AS31"/>
    <mergeCell ref="Z31:AA31"/>
    <mergeCell ref="AB31:AC31"/>
    <mergeCell ref="AD31:AE31"/>
    <mergeCell ref="AF31:AG31"/>
    <mergeCell ref="AH31:AI31"/>
    <mergeCell ref="P31:Q31"/>
    <mergeCell ref="R31:S31"/>
    <mergeCell ref="T31:U31"/>
    <mergeCell ref="V31:W31"/>
    <mergeCell ref="X31:Y31"/>
    <mergeCell ref="AN30:AO30"/>
    <mergeCell ref="AP30:AQ30"/>
    <mergeCell ref="AR30:AS30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T34:AU34"/>
    <mergeCell ref="AV34:AW34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J35:AK35"/>
    <mergeCell ref="AL35:AM35"/>
    <mergeCell ref="AN35:AO35"/>
    <mergeCell ref="AP35:AQ35"/>
    <mergeCell ref="AR35:AS35"/>
    <mergeCell ref="Z35:AA35"/>
    <mergeCell ref="AB35:AC35"/>
    <mergeCell ref="AD35:AE35"/>
    <mergeCell ref="AF35:AG35"/>
    <mergeCell ref="AH35:AI35"/>
    <mergeCell ref="P35:Q35"/>
    <mergeCell ref="R35:S35"/>
    <mergeCell ref="T35:U35"/>
    <mergeCell ref="V35:W35"/>
    <mergeCell ref="X35:Y35"/>
    <mergeCell ref="AN34:AO34"/>
    <mergeCell ref="AP34:AQ34"/>
    <mergeCell ref="AR34:AS34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T38:AU38"/>
    <mergeCell ref="AV38:AW38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J39:AK39"/>
    <mergeCell ref="AL39:AM39"/>
    <mergeCell ref="AN39:AO39"/>
    <mergeCell ref="AP39:AQ39"/>
    <mergeCell ref="AR39:AS39"/>
    <mergeCell ref="Z39:AA39"/>
    <mergeCell ref="AB39:AC39"/>
    <mergeCell ref="AD39:AE39"/>
    <mergeCell ref="AF39:AG39"/>
    <mergeCell ref="AH39:AI39"/>
    <mergeCell ref="P39:Q39"/>
    <mergeCell ref="R39:S39"/>
    <mergeCell ref="T39:U39"/>
    <mergeCell ref="V39:W39"/>
    <mergeCell ref="X39:Y39"/>
    <mergeCell ref="AN38:AO38"/>
    <mergeCell ref="AP38:AQ38"/>
    <mergeCell ref="AR38:AS38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T42:AU42"/>
    <mergeCell ref="AV42:AW42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J43:AK43"/>
    <mergeCell ref="AL43:AM43"/>
    <mergeCell ref="AN43:AO43"/>
    <mergeCell ref="AP43:AQ43"/>
    <mergeCell ref="AR43:AS43"/>
    <mergeCell ref="Z43:AA43"/>
    <mergeCell ref="AB43:AC43"/>
    <mergeCell ref="AD43:AE43"/>
    <mergeCell ref="AF43:AG43"/>
    <mergeCell ref="AH43:AI43"/>
    <mergeCell ref="P43:Q43"/>
    <mergeCell ref="R43:S43"/>
    <mergeCell ref="T43:U43"/>
    <mergeCell ref="V43:W43"/>
    <mergeCell ref="X43:Y43"/>
    <mergeCell ref="AN42:AO42"/>
    <mergeCell ref="AP42:AQ42"/>
    <mergeCell ref="AR42:AS42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T46:AU46"/>
    <mergeCell ref="AV46:AW46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J47:AK47"/>
    <mergeCell ref="AL47:AM47"/>
    <mergeCell ref="AN47:AO47"/>
    <mergeCell ref="AP47:AQ47"/>
    <mergeCell ref="AR47:AS47"/>
    <mergeCell ref="Z47:AA47"/>
    <mergeCell ref="AB47:AC47"/>
    <mergeCell ref="AD47:AE47"/>
    <mergeCell ref="AF47:AG47"/>
    <mergeCell ref="AH47:AI47"/>
    <mergeCell ref="P47:Q47"/>
    <mergeCell ref="R47:S47"/>
    <mergeCell ref="T47:U47"/>
    <mergeCell ref="V47:W47"/>
    <mergeCell ref="X47:Y47"/>
    <mergeCell ref="AN46:AO46"/>
    <mergeCell ref="AP46:AQ46"/>
    <mergeCell ref="AR46:AS46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T50:AU50"/>
    <mergeCell ref="AV50:AW50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J51:AK51"/>
    <mergeCell ref="AL51:AM51"/>
    <mergeCell ref="AN51:AO51"/>
    <mergeCell ref="AP51:AQ51"/>
    <mergeCell ref="AR51:AS51"/>
    <mergeCell ref="Z51:AA51"/>
    <mergeCell ref="AB51:AC51"/>
    <mergeCell ref="AD51:AE51"/>
    <mergeCell ref="AF51:AG51"/>
    <mergeCell ref="AH51:AI51"/>
    <mergeCell ref="P51:Q51"/>
    <mergeCell ref="R51:S51"/>
    <mergeCell ref="T51:U51"/>
    <mergeCell ref="V51:W51"/>
    <mergeCell ref="X51:Y51"/>
    <mergeCell ref="AN50:AO50"/>
    <mergeCell ref="AP50:AQ50"/>
    <mergeCell ref="AR50:AS50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T54:AU54"/>
    <mergeCell ref="AV54:AW54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J55:AK55"/>
    <mergeCell ref="AL55:AM55"/>
    <mergeCell ref="AN55:AO55"/>
    <mergeCell ref="AP55:AQ55"/>
    <mergeCell ref="AR55:AS55"/>
    <mergeCell ref="Z55:AA55"/>
    <mergeCell ref="AB55:AC55"/>
    <mergeCell ref="AD55:AE55"/>
    <mergeCell ref="AF55:AG55"/>
    <mergeCell ref="AH55:AI55"/>
    <mergeCell ref="P55:Q55"/>
    <mergeCell ref="R55:S55"/>
    <mergeCell ref="T55:U55"/>
    <mergeCell ref="V55:W55"/>
    <mergeCell ref="X55:Y55"/>
    <mergeCell ref="AN54:AO54"/>
    <mergeCell ref="AP54:AQ54"/>
    <mergeCell ref="AR54:AS54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T58:AU58"/>
    <mergeCell ref="AV58:AW58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J59:AK59"/>
    <mergeCell ref="AL59:AM59"/>
    <mergeCell ref="AN59:AO59"/>
    <mergeCell ref="AP59:AQ59"/>
    <mergeCell ref="AR59:AS59"/>
    <mergeCell ref="Z59:AA59"/>
    <mergeCell ref="AB59:AC59"/>
    <mergeCell ref="AD59:AE59"/>
    <mergeCell ref="AF59:AG59"/>
    <mergeCell ref="AH59:AI59"/>
    <mergeCell ref="P59:Q59"/>
    <mergeCell ref="R59:S59"/>
    <mergeCell ref="T59:U59"/>
    <mergeCell ref="V59:W59"/>
    <mergeCell ref="X59:Y59"/>
    <mergeCell ref="AN58:AO58"/>
    <mergeCell ref="AP58:AQ58"/>
    <mergeCell ref="AR58:AS58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T62:AU62"/>
    <mergeCell ref="AV62:AW62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J63:AK63"/>
    <mergeCell ref="AL63:AM63"/>
    <mergeCell ref="AN63:AO63"/>
    <mergeCell ref="AP63:AQ63"/>
    <mergeCell ref="AR63:AS63"/>
    <mergeCell ref="Z63:AA63"/>
    <mergeCell ref="AB63:AC63"/>
    <mergeCell ref="AD63:AE63"/>
    <mergeCell ref="AF63:AG63"/>
    <mergeCell ref="AH63:AI63"/>
    <mergeCell ref="P63:Q63"/>
    <mergeCell ref="R63:S63"/>
    <mergeCell ref="T63:U63"/>
    <mergeCell ref="V63:W63"/>
    <mergeCell ref="X63:Y63"/>
    <mergeCell ref="AN62:AO62"/>
    <mergeCell ref="AP62:AQ62"/>
    <mergeCell ref="AR62:AS62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T66:AU66"/>
    <mergeCell ref="AV66:AW66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J67:AK67"/>
    <mergeCell ref="AL67:AM67"/>
    <mergeCell ref="AN67:AO67"/>
    <mergeCell ref="AP67:AQ67"/>
    <mergeCell ref="AR67:AS67"/>
    <mergeCell ref="Z67:AA67"/>
    <mergeCell ref="AB67:AC67"/>
    <mergeCell ref="AD67:AE67"/>
    <mergeCell ref="AF67:AG67"/>
    <mergeCell ref="AH67:AI67"/>
    <mergeCell ref="P67:Q67"/>
    <mergeCell ref="R67:S67"/>
    <mergeCell ref="T67:U67"/>
    <mergeCell ref="V67:W67"/>
    <mergeCell ref="X67:Y67"/>
    <mergeCell ref="AN66:AO66"/>
    <mergeCell ref="AP66:AQ66"/>
    <mergeCell ref="AR66:AS66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T70:AU70"/>
    <mergeCell ref="AV70:AW70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J71:AK71"/>
    <mergeCell ref="AL71:AM71"/>
    <mergeCell ref="AN71:AO71"/>
    <mergeCell ref="AP71:AQ71"/>
    <mergeCell ref="AR71:AS71"/>
    <mergeCell ref="Z71:AA71"/>
    <mergeCell ref="AB71:AC71"/>
    <mergeCell ref="AD71:AE71"/>
    <mergeCell ref="AF71:AG71"/>
    <mergeCell ref="AH71:AI71"/>
    <mergeCell ref="P71:Q71"/>
    <mergeCell ref="R71:S71"/>
    <mergeCell ref="T71:U71"/>
    <mergeCell ref="V71:W71"/>
    <mergeCell ref="X71:Y71"/>
    <mergeCell ref="AN70:AO70"/>
    <mergeCell ref="AP70:AQ70"/>
    <mergeCell ref="AR70:AS70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T74:AU74"/>
    <mergeCell ref="AV74:AW74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J75:AK75"/>
    <mergeCell ref="AL75:AM75"/>
    <mergeCell ref="AN75:AO75"/>
    <mergeCell ref="AP75:AQ75"/>
    <mergeCell ref="AR75:AS75"/>
    <mergeCell ref="Z75:AA75"/>
    <mergeCell ref="AB75:AC75"/>
    <mergeCell ref="AD75:AE75"/>
    <mergeCell ref="AF75:AG75"/>
    <mergeCell ref="AH75:AI75"/>
    <mergeCell ref="P75:Q75"/>
    <mergeCell ref="R75:S75"/>
    <mergeCell ref="T75:U75"/>
    <mergeCell ref="V75:W75"/>
    <mergeCell ref="X75:Y75"/>
    <mergeCell ref="AN74:AO74"/>
    <mergeCell ref="AP74:AQ74"/>
    <mergeCell ref="AR74:AS74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T78:AU78"/>
    <mergeCell ref="AV78:AW78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J79:AK79"/>
    <mergeCell ref="AL79:AM79"/>
    <mergeCell ref="AN79:AO79"/>
    <mergeCell ref="AP79:AQ79"/>
    <mergeCell ref="AR79:AS79"/>
    <mergeCell ref="Z79:AA79"/>
    <mergeCell ref="AB79:AC79"/>
    <mergeCell ref="AD79:AE79"/>
    <mergeCell ref="AF79:AG79"/>
    <mergeCell ref="AH79:AI79"/>
    <mergeCell ref="P79:Q79"/>
    <mergeCell ref="R79:S79"/>
    <mergeCell ref="T79:U79"/>
    <mergeCell ref="V79:W79"/>
    <mergeCell ref="X79:Y79"/>
    <mergeCell ref="AN78:AO78"/>
    <mergeCell ref="AP78:AQ78"/>
    <mergeCell ref="AR78:AS78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T82:AU82"/>
    <mergeCell ref="AV82:AW82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J83:AK83"/>
    <mergeCell ref="AL83:AM83"/>
    <mergeCell ref="AN83:AO83"/>
    <mergeCell ref="AP83:AQ83"/>
    <mergeCell ref="AR83:AS83"/>
    <mergeCell ref="Z83:AA83"/>
    <mergeCell ref="AB83:AC83"/>
    <mergeCell ref="AD83:AE83"/>
    <mergeCell ref="AF83:AG83"/>
    <mergeCell ref="AH83:AI83"/>
    <mergeCell ref="P83:Q83"/>
    <mergeCell ref="R83:S83"/>
    <mergeCell ref="T83:U83"/>
    <mergeCell ref="V83:W83"/>
    <mergeCell ref="X83:Y83"/>
    <mergeCell ref="AN82:AO82"/>
    <mergeCell ref="AP82:AQ82"/>
    <mergeCell ref="AR82:AS82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T86:AU86"/>
    <mergeCell ref="AV86:AW86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J87:AK87"/>
    <mergeCell ref="AL87:AM87"/>
    <mergeCell ref="AN87:AO87"/>
    <mergeCell ref="AP87:AQ87"/>
    <mergeCell ref="AR87:AS87"/>
    <mergeCell ref="Z87:AA87"/>
    <mergeCell ref="AB87:AC87"/>
    <mergeCell ref="AD87:AE87"/>
    <mergeCell ref="AF87:AG87"/>
    <mergeCell ref="AH87:AI87"/>
    <mergeCell ref="P87:Q87"/>
    <mergeCell ref="R87:S87"/>
    <mergeCell ref="T87:U87"/>
    <mergeCell ref="V87:W87"/>
    <mergeCell ref="X87:Y87"/>
    <mergeCell ref="AN86:AO86"/>
    <mergeCell ref="AP86:AQ86"/>
    <mergeCell ref="AR86:AS86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T90:AU90"/>
    <mergeCell ref="AV90:AW90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J91:AK91"/>
    <mergeCell ref="AL91:AM91"/>
    <mergeCell ref="AN91:AO91"/>
    <mergeCell ref="AP91:AQ91"/>
    <mergeCell ref="AR91:AS91"/>
    <mergeCell ref="Z91:AA91"/>
    <mergeCell ref="AB91:AC91"/>
    <mergeCell ref="AD91:AE91"/>
    <mergeCell ref="AF91:AG91"/>
    <mergeCell ref="AH91:AI91"/>
    <mergeCell ref="P91:Q91"/>
    <mergeCell ref="R91:S91"/>
    <mergeCell ref="T91:U91"/>
    <mergeCell ref="V91:W91"/>
    <mergeCell ref="X91:Y91"/>
    <mergeCell ref="AN90:AO90"/>
    <mergeCell ref="AP90:AQ90"/>
    <mergeCell ref="AR90:AS90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T94:AU94"/>
    <mergeCell ref="AV94:AW94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J95:AK95"/>
    <mergeCell ref="AL95:AM95"/>
    <mergeCell ref="AN95:AO95"/>
    <mergeCell ref="AP95:AQ95"/>
    <mergeCell ref="AR95:AS95"/>
    <mergeCell ref="Z95:AA95"/>
    <mergeCell ref="AB95:AC95"/>
    <mergeCell ref="AD95:AE95"/>
    <mergeCell ref="AF95:AG95"/>
    <mergeCell ref="AH95:AI95"/>
    <mergeCell ref="P95:Q95"/>
    <mergeCell ref="R95:S95"/>
    <mergeCell ref="T95:U95"/>
    <mergeCell ref="V95:W95"/>
    <mergeCell ref="X95:Y95"/>
    <mergeCell ref="AN94:AO94"/>
    <mergeCell ref="AP94:AQ94"/>
    <mergeCell ref="AR94:AS94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T98:AU98"/>
    <mergeCell ref="AV98:AW98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J99:AK99"/>
    <mergeCell ref="AL99:AM99"/>
    <mergeCell ref="AN99:AO99"/>
    <mergeCell ref="AP99:AQ99"/>
    <mergeCell ref="AR99:AS99"/>
    <mergeCell ref="Z99:AA99"/>
    <mergeCell ref="AB99:AC99"/>
    <mergeCell ref="AD99:AE99"/>
    <mergeCell ref="AF99:AG99"/>
    <mergeCell ref="AH99:AI99"/>
    <mergeCell ref="P99:Q99"/>
    <mergeCell ref="R99:S99"/>
    <mergeCell ref="T99:U99"/>
    <mergeCell ref="V99:W99"/>
    <mergeCell ref="X99:Y99"/>
    <mergeCell ref="AN98:AO98"/>
    <mergeCell ref="AP98:AQ98"/>
    <mergeCell ref="AR98:AS98"/>
    <mergeCell ref="AR100:AS100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T102:AU102"/>
    <mergeCell ref="AV102:AW102"/>
    <mergeCell ref="AP101:AQ101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J103:AK103"/>
    <mergeCell ref="AL103:AM103"/>
    <mergeCell ref="AN103:AO103"/>
    <mergeCell ref="AP103:AQ103"/>
    <mergeCell ref="AR103:AS103"/>
    <mergeCell ref="Z103:AA103"/>
    <mergeCell ref="AB103:AC103"/>
    <mergeCell ref="AD103:AE103"/>
    <mergeCell ref="AF103:AG103"/>
    <mergeCell ref="AH103:AI103"/>
    <mergeCell ref="P103:Q103"/>
    <mergeCell ref="R103:S103"/>
    <mergeCell ref="T103:U103"/>
    <mergeCell ref="V103:W103"/>
    <mergeCell ref="X103:Y103"/>
    <mergeCell ref="AN102:AO102"/>
    <mergeCell ref="AP102:AQ102"/>
    <mergeCell ref="AR102:AS102"/>
    <mergeCell ref="AR104:AS104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T103:AU103"/>
    <mergeCell ref="AV103:AW103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T106:AU106"/>
    <mergeCell ref="AV106:AW106"/>
    <mergeCell ref="AP105:AQ105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J107:AK107"/>
    <mergeCell ref="AL107:AM107"/>
    <mergeCell ref="AN107:AO107"/>
    <mergeCell ref="AP107:AQ107"/>
    <mergeCell ref="AR107:AS107"/>
    <mergeCell ref="Z107:AA107"/>
    <mergeCell ref="AB107:AC107"/>
    <mergeCell ref="AD107:AE107"/>
    <mergeCell ref="AF107:AG107"/>
    <mergeCell ref="AH107:AI107"/>
    <mergeCell ref="P107:Q107"/>
    <mergeCell ref="R107:S107"/>
    <mergeCell ref="T107:U107"/>
    <mergeCell ref="V107:W107"/>
    <mergeCell ref="X107:Y107"/>
    <mergeCell ref="AN106:AO106"/>
    <mergeCell ref="AP106:AQ106"/>
    <mergeCell ref="AR106:AS106"/>
    <mergeCell ref="AR108:AS108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T107:AU107"/>
    <mergeCell ref="AV107:AW107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T110:AU110"/>
    <mergeCell ref="AV110:AW110"/>
    <mergeCell ref="AP109:AQ109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J111:AK111"/>
    <mergeCell ref="AL111:AM111"/>
    <mergeCell ref="AN111:AO111"/>
    <mergeCell ref="AP111:AQ111"/>
    <mergeCell ref="AR111:AS111"/>
    <mergeCell ref="Z111:AA111"/>
    <mergeCell ref="AB111:AC111"/>
    <mergeCell ref="AD111:AE111"/>
    <mergeCell ref="AF111:AG111"/>
    <mergeCell ref="AH111:AI111"/>
    <mergeCell ref="P111:Q111"/>
    <mergeCell ref="R111:S111"/>
    <mergeCell ref="T111:U111"/>
    <mergeCell ref="V111:W111"/>
    <mergeCell ref="X111:Y111"/>
    <mergeCell ref="AN110:AO110"/>
    <mergeCell ref="AP110:AQ110"/>
    <mergeCell ref="AR110:AS110"/>
    <mergeCell ref="AR112:AS112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T111:AU111"/>
    <mergeCell ref="AV111:AW111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T114:AU114"/>
    <mergeCell ref="AV114:AW114"/>
    <mergeCell ref="AP113:AQ113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J115:AK115"/>
    <mergeCell ref="AL115:AM115"/>
    <mergeCell ref="AN115:AO115"/>
    <mergeCell ref="AP115:AQ115"/>
    <mergeCell ref="AR115:AS115"/>
    <mergeCell ref="Z115:AA115"/>
    <mergeCell ref="AB115:AC115"/>
    <mergeCell ref="AD115:AE115"/>
    <mergeCell ref="AF115:AG115"/>
    <mergeCell ref="AH115:AI115"/>
    <mergeCell ref="P115:Q115"/>
    <mergeCell ref="R115:S115"/>
    <mergeCell ref="T115:U115"/>
    <mergeCell ref="V115:W115"/>
    <mergeCell ref="X115:Y115"/>
    <mergeCell ref="AN114:AO114"/>
    <mergeCell ref="AP114:AQ114"/>
    <mergeCell ref="AR114:AS114"/>
    <mergeCell ref="AR116:AS116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T115:AU115"/>
    <mergeCell ref="AV115:AW115"/>
    <mergeCell ref="P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T118:AU118"/>
    <mergeCell ref="AV118:AW118"/>
    <mergeCell ref="AP117:AQ117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J119:AK119"/>
    <mergeCell ref="AL119:AM119"/>
    <mergeCell ref="AN119:AO119"/>
    <mergeCell ref="AP119:AQ119"/>
    <mergeCell ref="AR119:AS119"/>
    <mergeCell ref="Z119:AA119"/>
    <mergeCell ref="AB119:AC119"/>
    <mergeCell ref="AD119:AE119"/>
    <mergeCell ref="AF119:AG119"/>
    <mergeCell ref="AH119:AI119"/>
    <mergeCell ref="P119:Q119"/>
    <mergeCell ref="R119:S119"/>
    <mergeCell ref="T119:U119"/>
    <mergeCell ref="V119:W119"/>
    <mergeCell ref="X119:Y119"/>
    <mergeCell ref="AN118:AO118"/>
    <mergeCell ref="AP118:AQ118"/>
    <mergeCell ref="AR118:AS118"/>
    <mergeCell ref="AR120:AS120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T119:AU119"/>
    <mergeCell ref="AV119:AW119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T122:AU122"/>
    <mergeCell ref="AV122:AW122"/>
    <mergeCell ref="AP121:AQ121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J123:AK123"/>
    <mergeCell ref="AL123:AM123"/>
    <mergeCell ref="AN123:AO123"/>
    <mergeCell ref="AP123:AQ123"/>
    <mergeCell ref="AR123:AS123"/>
    <mergeCell ref="Z123:AA123"/>
    <mergeCell ref="AB123:AC123"/>
    <mergeCell ref="AD123:AE123"/>
    <mergeCell ref="AF123:AG123"/>
    <mergeCell ref="AH123:AI123"/>
    <mergeCell ref="P123:Q123"/>
    <mergeCell ref="R123:S123"/>
    <mergeCell ref="T123:U123"/>
    <mergeCell ref="V123:W123"/>
    <mergeCell ref="X123:Y123"/>
    <mergeCell ref="AN122:AO122"/>
    <mergeCell ref="AP122:AQ122"/>
    <mergeCell ref="AR122:AS122"/>
    <mergeCell ref="AR124:AS124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T123:AU123"/>
    <mergeCell ref="AV123:AW123"/>
    <mergeCell ref="P124:Q124"/>
    <mergeCell ref="R124:S124"/>
    <mergeCell ref="T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T126:AU126"/>
    <mergeCell ref="AV126:AW126"/>
    <mergeCell ref="AP125:AQ125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J127:AK127"/>
    <mergeCell ref="AL127:AM127"/>
    <mergeCell ref="AN127:AO127"/>
    <mergeCell ref="AP127:AQ127"/>
    <mergeCell ref="AR127:AS127"/>
    <mergeCell ref="Z127:AA127"/>
    <mergeCell ref="AB127:AC127"/>
    <mergeCell ref="AD127:AE127"/>
    <mergeCell ref="AF127:AG127"/>
    <mergeCell ref="AH127:AI127"/>
    <mergeCell ref="P127:Q127"/>
    <mergeCell ref="R127:S127"/>
    <mergeCell ref="T127:U127"/>
    <mergeCell ref="V127:W127"/>
    <mergeCell ref="X127:Y127"/>
    <mergeCell ref="AN126:AO126"/>
    <mergeCell ref="AP126:AQ126"/>
    <mergeCell ref="AR126:AS126"/>
    <mergeCell ref="AR128:AS128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T127:AU127"/>
    <mergeCell ref="AV127:AW127"/>
    <mergeCell ref="P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T130:AU130"/>
    <mergeCell ref="AV130:AW130"/>
    <mergeCell ref="AP129:AQ129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J131:AK131"/>
    <mergeCell ref="AL131:AM131"/>
    <mergeCell ref="AN131:AO131"/>
    <mergeCell ref="AP131:AQ131"/>
    <mergeCell ref="AR131:AS131"/>
    <mergeCell ref="Z131:AA131"/>
    <mergeCell ref="AB131:AC131"/>
    <mergeCell ref="AD131:AE131"/>
    <mergeCell ref="AF131:AG131"/>
    <mergeCell ref="AH131:AI131"/>
    <mergeCell ref="P131:Q131"/>
    <mergeCell ref="R131:S131"/>
    <mergeCell ref="T131:U131"/>
    <mergeCell ref="V131:W131"/>
    <mergeCell ref="X131:Y131"/>
    <mergeCell ref="AN130:AO130"/>
    <mergeCell ref="AP130:AQ130"/>
    <mergeCell ref="AR130:AS130"/>
    <mergeCell ref="AR132:AS132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T131:AU131"/>
    <mergeCell ref="AV131:AW131"/>
    <mergeCell ref="P132:Q132"/>
    <mergeCell ref="R132:S132"/>
    <mergeCell ref="T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T134:AU134"/>
    <mergeCell ref="AV134:AW134"/>
    <mergeCell ref="AP133:AQ133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J135:AK135"/>
    <mergeCell ref="AL135:AM135"/>
    <mergeCell ref="AN135:AO135"/>
    <mergeCell ref="AP135:AQ135"/>
    <mergeCell ref="AR135:AS135"/>
    <mergeCell ref="Z135:AA135"/>
    <mergeCell ref="AB135:AC135"/>
    <mergeCell ref="AD135:AE135"/>
    <mergeCell ref="AF135:AG135"/>
    <mergeCell ref="AH135:AI135"/>
    <mergeCell ref="P135:Q135"/>
    <mergeCell ref="R135:S135"/>
    <mergeCell ref="T135:U135"/>
    <mergeCell ref="V135:W135"/>
    <mergeCell ref="X135:Y135"/>
    <mergeCell ref="AN134:AO134"/>
    <mergeCell ref="AP134:AQ134"/>
    <mergeCell ref="AR134:AS134"/>
    <mergeCell ref="AR136:AS136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T135:AU135"/>
    <mergeCell ref="AV135:AW135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T138:AU138"/>
    <mergeCell ref="AV138:AW138"/>
    <mergeCell ref="AP137:AQ137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J139:AK139"/>
    <mergeCell ref="AL139:AM139"/>
    <mergeCell ref="AN139:AO139"/>
    <mergeCell ref="AP139:AQ139"/>
    <mergeCell ref="AR139:AS139"/>
    <mergeCell ref="Z139:AA139"/>
    <mergeCell ref="AB139:AC139"/>
    <mergeCell ref="AD139:AE139"/>
    <mergeCell ref="AF139:AG139"/>
    <mergeCell ref="AH139:AI139"/>
    <mergeCell ref="P139:Q139"/>
    <mergeCell ref="R139:S139"/>
    <mergeCell ref="T139:U139"/>
    <mergeCell ref="V139:W139"/>
    <mergeCell ref="X139:Y139"/>
    <mergeCell ref="AN138:AO138"/>
    <mergeCell ref="AP138:AQ138"/>
    <mergeCell ref="AR138:AS138"/>
    <mergeCell ref="AR140:AS140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T139:AU139"/>
    <mergeCell ref="AV139:AW139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T142:AU142"/>
    <mergeCell ref="AV142:AW142"/>
    <mergeCell ref="AP141:AQ141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J143:AK143"/>
    <mergeCell ref="AL143:AM143"/>
    <mergeCell ref="AN143:AO143"/>
    <mergeCell ref="AP143:AQ143"/>
    <mergeCell ref="AR143:AS143"/>
    <mergeCell ref="Z143:AA143"/>
    <mergeCell ref="AB143:AC143"/>
    <mergeCell ref="AD143:AE143"/>
    <mergeCell ref="AF143:AG143"/>
    <mergeCell ref="AH143:AI143"/>
    <mergeCell ref="P143:Q143"/>
    <mergeCell ref="R143:S143"/>
    <mergeCell ref="T143:U143"/>
    <mergeCell ref="V143:W143"/>
    <mergeCell ref="X143:Y143"/>
    <mergeCell ref="AN142:AO142"/>
    <mergeCell ref="AP142:AQ142"/>
    <mergeCell ref="AR142:AS142"/>
    <mergeCell ref="AR144:AS144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T143:AU143"/>
    <mergeCell ref="AV143:AW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T146:AU146"/>
    <mergeCell ref="AV146:AW146"/>
    <mergeCell ref="AP145:AQ145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J147:AK147"/>
    <mergeCell ref="AL147:AM147"/>
    <mergeCell ref="AN147:AO147"/>
    <mergeCell ref="AP147:AQ147"/>
    <mergeCell ref="AR147:AS147"/>
    <mergeCell ref="Z147:AA147"/>
    <mergeCell ref="AB147:AC147"/>
    <mergeCell ref="AD147:AE147"/>
    <mergeCell ref="AF147:AG147"/>
    <mergeCell ref="AH147:AI147"/>
    <mergeCell ref="P147:Q147"/>
    <mergeCell ref="R147:S147"/>
    <mergeCell ref="T147:U147"/>
    <mergeCell ref="V147:W147"/>
    <mergeCell ref="X147:Y147"/>
    <mergeCell ref="AN146:AO146"/>
    <mergeCell ref="AP146:AQ146"/>
    <mergeCell ref="AR146:AS146"/>
    <mergeCell ref="AR148:AS148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T147:AU147"/>
    <mergeCell ref="AV147:AW147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T150:AU150"/>
    <mergeCell ref="AV150:AW150"/>
    <mergeCell ref="AP149:AQ149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J151:AK151"/>
    <mergeCell ref="AL151:AM151"/>
    <mergeCell ref="AN151:AO151"/>
    <mergeCell ref="AP151:AQ151"/>
    <mergeCell ref="AR151:AS151"/>
    <mergeCell ref="Z151:AA151"/>
    <mergeCell ref="AB151:AC151"/>
    <mergeCell ref="AD151:AE151"/>
    <mergeCell ref="AF151:AG151"/>
    <mergeCell ref="AH151:AI151"/>
    <mergeCell ref="P151:Q151"/>
    <mergeCell ref="R151:S151"/>
    <mergeCell ref="T151:U151"/>
    <mergeCell ref="V151:W151"/>
    <mergeCell ref="X151:Y151"/>
    <mergeCell ref="AN150:AO150"/>
    <mergeCell ref="AP150:AQ150"/>
    <mergeCell ref="AR150:AS150"/>
    <mergeCell ref="AR152:AS152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T151:AU151"/>
    <mergeCell ref="AV151:AW151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T154:AU154"/>
    <mergeCell ref="AV154:AW154"/>
    <mergeCell ref="AP153:AQ153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J155:AK155"/>
    <mergeCell ref="AL155:AM155"/>
    <mergeCell ref="AN155:AO155"/>
    <mergeCell ref="AP155:AQ155"/>
    <mergeCell ref="AR155:AS155"/>
    <mergeCell ref="Z155:AA155"/>
    <mergeCell ref="AB155:AC155"/>
    <mergeCell ref="AD155:AE155"/>
    <mergeCell ref="AF155:AG155"/>
    <mergeCell ref="AH155:AI155"/>
    <mergeCell ref="P155:Q155"/>
    <mergeCell ref="R155:S155"/>
    <mergeCell ref="T155:U155"/>
    <mergeCell ref="V155:W155"/>
    <mergeCell ref="X155:Y155"/>
    <mergeCell ref="AN154:AO154"/>
    <mergeCell ref="AP154:AQ154"/>
    <mergeCell ref="AR154:AS154"/>
    <mergeCell ref="AR156:AS156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T155:AU155"/>
    <mergeCell ref="AV155:AW155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T158:AU158"/>
    <mergeCell ref="AV158:AW158"/>
    <mergeCell ref="AP157:AQ157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J159:AK159"/>
    <mergeCell ref="AL159:AM159"/>
    <mergeCell ref="AN159:AO159"/>
    <mergeCell ref="AP159:AQ159"/>
    <mergeCell ref="AR159:AS159"/>
    <mergeCell ref="Z159:AA159"/>
    <mergeCell ref="AB159:AC159"/>
    <mergeCell ref="AD159:AE159"/>
    <mergeCell ref="AF159:AG159"/>
    <mergeCell ref="AH159:AI159"/>
    <mergeCell ref="P159:Q159"/>
    <mergeCell ref="R159:S159"/>
    <mergeCell ref="T159:U159"/>
    <mergeCell ref="V159:W159"/>
    <mergeCell ref="X159:Y159"/>
    <mergeCell ref="AN158:AO158"/>
    <mergeCell ref="AP158:AQ158"/>
    <mergeCell ref="AR158:AS158"/>
    <mergeCell ref="AR160:AS160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T159:AU159"/>
    <mergeCell ref="AV159:AW159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T162:AU162"/>
    <mergeCell ref="AV162:AW162"/>
    <mergeCell ref="AP161:AQ161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J163:AK163"/>
    <mergeCell ref="AL163:AM163"/>
    <mergeCell ref="AN163:AO163"/>
    <mergeCell ref="AP163:AQ163"/>
    <mergeCell ref="AR163:AS163"/>
    <mergeCell ref="Z163:AA163"/>
    <mergeCell ref="AB163:AC163"/>
    <mergeCell ref="AD163:AE163"/>
    <mergeCell ref="AF163:AG163"/>
    <mergeCell ref="AH163:AI163"/>
    <mergeCell ref="P163:Q163"/>
    <mergeCell ref="R163:S163"/>
    <mergeCell ref="T163:U163"/>
    <mergeCell ref="V163:W163"/>
    <mergeCell ref="X163:Y163"/>
    <mergeCell ref="AN162:AO162"/>
    <mergeCell ref="AP162:AQ162"/>
    <mergeCell ref="AR162:AS162"/>
    <mergeCell ref="AR164:AS164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T163:AU163"/>
    <mergeCell ref="AV163:AW163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T166:AU166"/>
    <mergeCell ref="AV166:AW166"/>
    <mergeCell ref="AP165:AQ165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J167:AK167"/>
    <mergeCell ref="AL167:AM167"/>
    <mergeCell ref="AN167:AO167"/>
    <mergeCell ref="AP167:AQ167"/>
    <mergeCell ref="AR167:AS167"/>
    <mergeCell ref="Z167:AA167"/>
    <mergeCell ref="AB167:AC167"/>
    <mergeCell ref="AD167:AE167"/>
    <mergeCell ref="AF167:AG167"/>
    <mergeCell ref="AH167:AI167"/>
    <mergeCell ref="P167:Q167"/>
    <mergeCell ref="R167:S167"/>
    <mergeCell ref="T167:U167"/>
    <mergeCell ref="V167:W167"/>
    <mergeCell ref="X167:Y167"/>
    <mergeCell ref="AN166:AO166"/>
    <mergeCell ref="AP166:AQ166"/>
    <mergeCell ref="AR166:AS166"/>
    <mergeCell ref="AR168:AS168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T167:AU167"/>
    <mergeCell ref="AV167:AW167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T170:AU170"/>
    <mergeCell ref="AV170:AW170"/>
    <mergeCell ref="AP169:AQ169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J171:AK171"/>
    <mergeCell ref="AL171:AM171"/>
    <mergeCell ref="AN171:AO171"/>
    <mergeCell ref="AP171:AQ171"/>
    <mergeCell ref="AR171:AS171"/>
    <mergeCell ref="Z171:AA171"/>
    <mergeCell ref="AB171:AC171"/>
    <mergeCell ref="AD171:AE171"/>
    <mergeCell ref="AF171:AG171"/>
    <mergeCell ref="AH171:AI171"/>
    <mergeCell ref="P171:Q171"/>
    <mergeCell ref="R171:S171"/>
    <mergeCell ref="T171:U171"/>
    <mergeCell ref="V171:W171"/>
    <mergeCell ref="X171:Y171"/>
    <mergeCell ref="AN170:AO170"/>
    <mergeCell ref="AP170:AQ170"/>
    <mergeCell ref="AR170:AS170"/>
    <mergeCell ref="AR172:AS172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T171:AU171"/>
    <mergeCell ref="AV171:AW171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T174:AU174"/>
    <mergeCell ref="AV174:AW174"/>
    <mergeCell ref="AP173:AQ173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J175:AK175"/>
    <mergeCell ref="AL175:AM175"/>
    <mergeCell ref="AN175:AO175"/>
    <mergeCell ref="AP175:AQ175"/>
    <mergeCell ref="AR175:AS175"/>
    <mergeCell ref="Z175:AA175"/>
    <mergeCell ref="AB175:AC175"/>
    <mergeCell ref="AD175:AE175"/>
    <mergeCell ref="AF175:AG175"/>
    <mergeCell ref="AH175:AI175"/>
    <mergeCell ref="P175:Q175"/>
    <mergeCell ref="R175:S175"/>
    <mergeCell ref="T175:U175"/>
    <mergeCell ref="V175:W175"/>
    <mergeCell ref="X175:Y175"/>
    <mergeCell ref="AN174:AO174"/>
    <mergeCell ref="AP174:AQ174"/>
    <mergeCell ref="AR174:AS174"/>
    <mergeCell ref="AR176:AS176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T175:AU175"/>
    <mergeCell ref="AV175:AW175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T178:AU178"/>
    <mergeCell ref="AV178:AW178"/>
    <mergeCell ref="AP177:AQ177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J179:AK179"/>
    <mergeCell ref="AL179:AM179"/>
    <mergeCell ref="AN179:AO179"/>
    <mergeCell ref="AP179:AQ179"/>
    <mergeCell ref="AR179:AS179"/>
    <mergeCell ref="Z179:AA179"/>
    <mergeCell ref="AB179:AC179"/>
    <mergeCell ref="AD179:AE179"/>
    <mergeCell ref="AF179:AG179"/>
    <mergeCell ref="AH179:AI179"/>
    <mergeCell ref="P179:Q179"/>
    <mergeCell ref="R179:S179"/>
    <mergeCell ref="T179:U179"/>
    <mergeCell ref="V179:W179"/>
    <mergeCell ref="X179:Y179"/>
    <mergeCell ref="AN178:AO178"/>
    <mergeCell ref="AP178:AQ178"/>
    <mergeCell ref="AR178:AS178"/>
    <mergeCell ref="AR180:AS180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T179:AU179"/>
    <mergeCell ref="AV179:AW179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T182:AU182"/>
    <mergeCell ref="AV182:AW182"/>
    <mergeCell ref="AP181:AQ181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J183:AK183"/>
    <mergeCell ref="AL183:AM183"/>
    <mergeCell ref="AN183:AO183"/>
    <mergeCell ref="AP183:AQ183"/>
    <mergeCell ref="AR183:AS183"/>
    <mergeCell ref="Z183:AA183"/>
    <mergeCell ref="AB183:AC183"/>
    <mergeCell ref="AD183:AE183"/>
    <mergeCell ref="AF183:AG183"/>
    <mergeCell ref="AH183:AI183"/>
    <mergeCell ref="P183:Q183"/>
    <mergeCell ref="R183:S183"/>
    <mergeCell ref="T183:U183"/>
    <mergeCell ref="V183:W183"/>
    <mergeCell ref="X183:Y183"/>
    <mergeCell ref="AN182:AO182"/>
    <mergeCell ref="AP182:AQ182"/>
    <mergeCell ref="AR182:AS182"/>
    <mergeCell ref="AR184:AS184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T183:AU183"/>
    <mergeCell ref="AV183:AW183"/>
    <mergeCell ref="P184:Q184"/>
    <mergeCell ref="R184:S184"/>
    <mergeCell ref="T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T186:AU186"/>
    <mergeCell ref="AV186:AW186"/>
    <mergeCell ref="AP185:AQ185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J187:AK187"/>
    <mergeCell ref="AL187:AM187"/>
    <mergeCell ref="AN187:AO187"/>
    <mergeCell ref="AP187:AQ187"/>
    <mergeCell ref="AR187:AS187"/>
    <mergeCell ref="Z187:AA187"/>
    <mergeCell ref="AB187:AC187"/>
    <mergeCell ref="AD187:AE187"/>
    <mergeCell ref="AF187:AG187"/>
    <mergeCell ref="AH187:AI187"/>
    <mergeCell ref="P187:Q187"/>
    <mergeCell ref="R187:S187"/>
    <mergeCell ref="T187:U187"/>
    <mergeCell ref="V187:W187"/>
    <mergeCell ref="X187:Y187"/>
    <mergeCell ref="AN186:AO186"/>
    <mergeCell ref="AP186:AQ186"/>
    <mergeCell ref="AR186:AS186"/>
    <mergeCell ref="AR188:AS188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T187:AU187"/>
    <mergeCell ref="AV187:AW187"/>
    <mergeCell ref="P188:Q188"/>
    <mergeCell ref="R188:S188"/>
    <mergeCell ref="T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T190:AU190"/>
    <mergeCell ref="AV190:AW190"/>
    <mergeCell ref="AP189:AQ189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J191:AK191"/>
    <mergeCell ref="AL191:AM191"/>
    <mergeCell ref="AN191:AO191"/>
    <mergeCell ref="AP191:AQ191"/>
    <mergeCell ref="AR191:AS191"/>
    <mergeCell ref="Z191:AA191"/>
    <mergeCell ref="AB191:AC191"/>
    <mergeCell ref="AD191:AE191"/>
    <mergeCell ref="AF191:AG191"/>
    <mergeCell ref="AH191:AI191"/>
    <mergeCell ref="P191:Q191"/>
    <mergeCell ref="R191:S191"/>
    <mergeCell ref="T191:U191"/>
    <mergeCell ref="V191:W191"/>
    <mergeCell ref="X191:Y191"/>
    <mergeCell ref="AN190:AO190"/>
    <mergeCell ref="AP190:AQ190"/>
    <mergeCell ref="AR190:AS190"/>
    <mergeCell ref="AR192:AS192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T191:AU191"/>
    <mergeCell ref="AV191:AW191"/>
    <mergeCell ref="P192:Q192"/>
    <mergeCell ref="R192:S192"/>
    <mergeCell ref="T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T194:AU194"/>
    <mergeCell ref="AV194:AW194"/>
    <mergeCell ref="AP193:AQ193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J195:AK195"/>
    <mergeCell ref="AL195:AM195"/>
    <mergeCell ref="AN195:AO195"/>
    <mergeCell ref="AP195:AQ195"/>
    <mergeCell ref="AR195:AS195"/>
    <mergeCell ref="Z195:AA195"/>
    <mergeCell ref="AB195:AC195"/>
    <mergeCell ref="AD195:AE195"/>
    <mergeCell ref="AF195:AG195"/>
    <mergeCell ref="AH195:AI195"/>
    <mergeCell ref="P195:Q195"/>
    <mergeCell ref="R195:S195"/>
    <mergeCell ref="T195:U195"/>
    <mergeCell ref="V195:W195"/>
    <mergeCell ref="X195:Y195"/>
    <mergeCell ref="AN194:AO194"/>
    <mergeCell ref="AP194:AQ194"/>
    <mergeCell ref="AR194:AS194"/>
    <mergeCell ref="AR196:AS196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T195:AU195"/>
    <mergeCell ref="AV195:AW195"/>
    <mergeCell ref="P196:Q196"/>
    <mergeCell ref="R196:S196"/>
    <mergeCell ref="T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T198:AU198"/>
    <mergeCell ref="AV198:AW198"/>
    <mergeCell ref="AP197:AQ197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J199:AK199"/>
    <mergeCell ref="AL199:AM199"/>
    <mergeCell ref="AN199:AO199"/>
    <mergeCell ref="AP199:AQ199"/>
    <mergeCell ref="AR199:AS199"/>
    <mergeCell ref="Z199:AA199"/>
    <mergeCell ref="AB199:AC199"/>
    <mergeCell ref="AD199:AE199"/>
    <mergeCell ref="AF199:AG199"/>
    <mergeCell ref="AH199:AI199"/>
    <mergeCell ref="P199:Q199"/>
    <mergeCell ref="R199:S199"/>
    <mergeCell ref="T199:U199"/>
    <mergeCell ref="V199:W199"/>
    <mergeCell ref="X199:Y199"/>
    <mergeCell ref="AN198:AO198"/>
    <mergeCell ref="AP198:AQ198"/>
    <mergeCell ref="AR198:AS198"/>
    <mergeCell ref="AR200:AS200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T199:AU199"/>
    <mergeCell ref="AV199:AW199"/>
    <mergeCell ref="P200:Q200"/>
    <mergeCell ref="R200:S200"/>
    <mergeCell ref="T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T202:AU202"/>
    <mergeCell ref="AV202:AW202"/>
    <mergeCell ref="AP201:AQ201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J203:AK203"/>
    <mergeCell ref="AL203:AM203"/>
    <mergeCell ref="AN203:AO203"/>
    <mergeCell ref="AP203:AQ203"/>
    <mergeCell ref="AR203:AS203"/>
    <mergeCell ref="Z203:AA203"/>
    <mergeCell ref="AB203:AC203"/>
    <mergeCell ref="AD203:AE203"/>
    <mergeCell ref="AF203:AG203"/>
    <mergeCell ref="AH203:AI203"/>
    <mergeCell ref="P203:Q203"/>
    <mergeCell ref="R203:S203"/>
    <mergeCell ref="T203:U203"/>
    <mergeCell ref="V203:W203"/>
    <mergeCell ref="X203:Y203"/>
    <mergeCell ref="AN202:AO202"/>
    <mergeCell ref="AP202:AQ202"/>
    <mergeCell ref="AR202:AS202"/>
    <mergeCell ref="AR204:AS204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T203:AU203"/>
    <mergeCell ref="AV203:AW203"/>
    <mergeCell ref="P204:Q204"/>
    <mergeCell ref="R204:S204"/>
    <mergeCell ref="T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T206:AU206"/>
    <mergeCell ref="AV206:AW206"/>
    <mergeCell ref="AP205:AQ205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J207:AK207"/>
    <mergeCell ref="AL207:AM207"/>
    <mergeCell ref="AN207:AO207"/>
    <mergeCell ref="AP207:AQ207"/>
    <mergeCell ref="AR207:AS207"/>
    <mergeCell ref="Z207:AA207"/>
    <mergeCell ref="AB207:AC207"/>
    <mergeCell ref="AD207:AE207"/>
    <mergeCell ref="AF207:AG207"/>
    <mergeCell ref="AH207:AI207"/>
    <mergeCell ref="P207:Q207"/>
    <mergeCell ref="R207:S207"/>
    <mergeCell ref="T207:U207"/>
    <mergeCell ref="V207:W207"/>
    <mergeCell ref="X207:Y207"/>
    <mergeCell ref="AN206:AO206"/>
    <mergeCell ref="AP206:AQ206"/>
    <mergeCell ref="AR206:AS206"/>
    <mergeCell ref="AR208:AS208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T207:AU207"/>
    <mergeCell ref="AV207:AW207"/>
    <mergeCell ref="P208:Q208"/>
    <mergeCell ref="R208:S208"/>
    <mergeCell ref="T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T210:AU210"/>
    <mergeCell ref="AV210:AW210"/>
    <mergeCell ref="AP209:AQ209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J211:AK211"/>
    <mergeCell ref="AL211:AM211"/>
    <mergeCell ref="AN211:AO211"/>
    <mergeCell ref="AP211:AQ211"/>
    <mergeCell ref="AR211:AS211"/>
    <mergeCell ref="Z211:AA211"/>
    <mergeCell ref="AB211:AC211"/>
    <mergeCell ref="AD211:AE211"/>
    <mergeCell ref="AF211:AG211"/>
    <mergeCell ref="AH211:AI211"/>
    <mergeCell ref="P211:Q211"/>
    <mergeCell ref="R211:S211"/>
    <mergeCell ref="T211:U211"/>
    <mergeCell ref="V211:W211"/>
    <mergeCell ref="X211:Y211"/>
    <mergeCell ref="AN210:AO210"/>
    <mergeCell ref="AP210:AQ210"/>
    <mergeCell ref="AR210:AS210"/>
    <mergeCell ref="AR212:AS212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T211:AU211"/>
    <mergeCell ref="AV211:AW211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T214:AU214"/>
    <mergeCell ref="AV214:AW214"/>
    <mergeCell ref="AP213:AQ213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J215:AK215"/>
    <mergeCell ref="AL215:AM215"/>
    <mergeCell ref="AN215:AO215"/>
    <mergeCell ref="AP215:AQ215"/>
    <mergeCell ref="AR215:AS215"/>
    <mergeCell ref="Z215:AA215"/>
    <mergeCell ref="AB215:AC215"/>
    <mergeCell ref="AD215:AE215"/>
    <mergeCell ref="AF215:AG215"/>
    <mergeCell ref="AH215:AI215"/>
    <mergeCell ref="P215:Q215"/>
    <mergeCell ref="R215:S215"/>
    <mergeCell ref="T215:U215"/>
    <mergeCell ref="V215:W215"/>
    <mergeCell ref="X215:Y215"/>
    <mergeCell ref="AN214:AO214"/>
    <mergeCell ref="AP214:AQ214"/>
    <mergeCell ref="AR214:AS214"/>
    <mergeCell ref="AR216:AS216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T215:AU215"/>
    <mergeCell ref="AV215:AW215"/>
    <mergeCell ref="P216:Q216"/>
    <mergeCell ref="R216:S216"/>
    <mergeCell ref="T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T218:AU218"/>
    <mergeCell ref="AV218:AW218"/>
    <mergeCell ref="AP217:AQ217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J219:AK219"/>
    <mergeCell ref="AL219:AM219"/>
    <mergeCell ref="AN219:AO219"/>
    <mergeCell ref="AP219:AQ219"/>
    <mergeCell ref="AR219:AS219"/>
    <mergeCell ref="Z219:AA219"/>
    <mergeCell ref="AB219:AC219"/>
    <mergeCell ref="AD219:AE219"/>
    <mergeCell ref="AF219:AG219"/>
    <mergeCell ref="AH219:AI219"/>
    <mergeCell ref="P219:Q219"/>
    <mergeCell ref="R219:S219"/>
    <mergeCell ref="T219:U219"/>
    <mergeCell ref="V219:W219"/>
    <mergeCell ref="X219:Y219"/>
    <mergeCell ref="AN218:AO218"/>
    <mergeCell ref="AP218:AQ218"/>
    <mergeCell ref="AR218:AS218"/>
    <mergeCell ref="AR220:AS220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T219:AU219"/>
    <mergeCell ref="AV219:AW219"/>
    <mergeCell ref="P220:Q220"/>
    <mergeCell ref="R220:S220"/>
    <mergeCell ref="T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T222:AU222"/>
    <mergeCell ref="AV222:AW222"/>
    <mergeCell ref="AP221:AQ221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J223:AK223"/>
    <mergeCell ref="AL223:AM223"/>
    <mergeCell ref="AN223:AO223"/>
    <mergeCell ref="AP223:AQ223"/>
    <mergeCell ref="AR223:AS223"/>
    <mergeCell ref="Z223:AA223"/>
    <mergeCell ref="AB223:AC223"/>
    <mergeCell ref="AD223:AE223"/>
    <mergeCell ref="AF223:AG223"/>
    <mergeCell ref="AH223:AI223"/>
    <mergeCell ref="P223:Q223"/>
    <mergeCell ref="R223:S223"/>
    <mergeCell ref="T223:U223"/>
    <mergeCell ref="V223:W223"/>
    <mergeCell ref="X223:Y223"/>
    <mergeCell ref="AN222:AO222"/>
    <mergeCell ref="AP222:AQ222"/>
    <mergeCell ref="AR222:AS222"/>
    <mergeCell ref="AR224:AS224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T223:AU223"/>
    <mergeCell ref="AV223:AW223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T226:AU226"/>
    <mergeCell ref="AV226:AW226"/>
    <mergeCell ref="AP225:AQ225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J227:AK227"/>
    <mergeCell ref="AL227:AM227"/>
    <mergeCell ref="AN227:AO227"/>
    <mergeCell ref="AP227:AQ227"/>
    <mergeCell ref="AR227:AS227"/>
    <mergeCell ref="Z227:AA227"/>
    <mergeCell ref="AB227:AC227"/>
    <mergeCell ref="AD227:AE227"/>
    <mergeCell ref="AF227:AG227"/>
    <mergeCell ref="AH227:AI227"/>
    <mergeCell ref="P227:Q227"/>
    <mergeCell ref="R227:S227"/>
    <mergeCell ref="T227:U227"/>
    <mergeCell ref="V227:W227"/>
    <mergeCell ref="X227:Y227"/>
    <mergeCell ref="AN226:AO226"/>
    <mergeCell ref="AP226:AQ226"/>
    <mergeCell ref="AR226:AS226"/>
    <mergeCell ref="AR228:AS228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T227:AU227"/>
    <mergeCell ref="AV227:AW227"/>
    <mergeCell ref="P228:Q228"/>
    <mergeCell ref="R228:S228"/>
    <mergeCell ref="T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T230:AU230"/>
    <mergeCell ref="AV230:AW230"/>
    <mergeCell ref="AP229:AQ229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J231:AK231"/>
    <mergeCell ref="AL231:AM231"/>
    <mergeCell ref="AN231:AO231"/>
    <mergeCell ref="AP231:AQ231"/>
    <mergeCell ref="AR231:AS231"/>
    <mergeCell ref="Z231:AA231"/>
    <mergeCell ref="AB231:AC231"/>
    <mergeCell ref="AD231:AE231"/>
    <mergeCell ref="AF231:AG231"/>
    <mergeCell ref="AH231:AI231"/>
    <mergeCell ref="P231:Q231"/>
    <mergeCell ref="R231:S231"/>
    <mergeCell ref="T231:U231"/>
    <mergeCell ref="V231:W231"/>
    <mergeCell ref="X231:Y231"/>
    <mergeCell ref="AN230:AO230"/>
    <mergeCell ref="AP230:AQ230"/>
    <mergeCell ref="AR230:AS230"/>
    <mergeCell ref="AR232:AS232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T231:AU231"/>
    <mergeCell ref="AV231:AW231"/>
    <mergeCell ref="P232:Q232"/>
    <mergeCell ref="R232:S232"/>
    <mergeCell ref="T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T234:AU234"/>
    <mergeCell ref="AV234:AW234"/>
    <mergeCell ref="AP233:AQ233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J235:AK235"/>
    <mergeCell ref="AL235:AM235"/>
    <mergeCell ref="AN235:AO235"/>
    <mergeCell ref="AP235:AQ235"/>
    <mergeCell ref="AR235:AS235"/>
    <mergeCell ref="Z235:AA235"/>
    <mergeCell ref="AB235:AC235"/>
    <mergeCell ref="AD235:AE235"/>
    <mergeCell ref="AF235:AG235"/>
    <mergeCell ref="AH235:AI235"/>
    <mergeCell ref="P235:Q235"/>
    <mergeCell ref="R235:S235"/>
    <mergeCell ref="T235:U235"/>
    <mergeCell ref="V235:W235"/>
    <mergeCell ref="X235:Y235"/>
    <mergeCell ref="AN234:AO234"/>
    <mergeCell ref="AP234:AQ234"/>
    <mergeCell ref="AR234:AS234"/>
    <mergeCell ref="AR236:AS236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T235:AU235"/>
    <mergeCell ref="AV235:AW235"/>
    <mergeCell ref="P236:Q236"/>
    <mergeCell ref="R236:S236"/>
    <mergeCell ref="T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T238:AU238"/>
    <mergeCell ref="AV238:AW238"/>
    <mergeCell ref="AP237:AQ237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J239:AK239"/>
    <mergeCell ref="AL239:AM239"/>
    <mergeCell ref="AN239:AO239"/>
    <mergeCell ref="AP239:AQ239"/>
    <mergeCell ref="AR239:AS239"/>
    <mergeCell ref="Z239:AA239"/>
    <mergeCell ref="AB239:AC239"/>
    <mergeCell ref="AD239:AE239"/>
    <mergeCell ref="AF239:AG239"/>
    <mergeCell ref="AH239:AI239"/>
    <mergeCell ref="P239:Q239"/>
    <mergeCell ref="R239:S239"/>
    <mergeCell ref="T239:U239"/>
    <mergeCell ref="V239:W239"/>
    <mergeCell ref="X239:Y239"/>
    <mergeCell ref="AN238:AO238"/>
    <mergeCell ref="AP238:AQ238"/>
    <mergeCell ref="AR238:AS238"/>
    <mergeCell ref="AR240:AS240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T239:AU239"/>
    <mergeCell ref="AV239:AW239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40:AK240"/>
    <mergeCell ref="AL240:AM240"/>
    <mergeCell ref="AN240:AO240"/>
    <mergeCell ref="AP240:AQ240"/>
    <mergeCell ref="AT242:AU242"/>
    <mergeCell ref="AV242:AW242"/>
    <mergeCell ref="AP241:AQ241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J243:AK243"/>
    <mergeCell ref="AL243:AM243"/>
    <mergeCell ref="AN243:AO243"/>
    <mergeCell ref="AP243:AQ243"/>
    <mergeCell ref="AR243:AS243"/>
    <mergeCell ref="Z243:AA243"/>
    <mergeCell ref="AB243:AC243"/>
    <mergeCell ref="AD243:AE243"/>
    <mergeCell ref="AF243:AG243"/>
    <mergeCell ref="AH243:AI243"/>
    <mergeCell ref="P243:Q243"/>
    <mergeCell ref="R243:S243"/>
    <mergeCell ref="T243:U243"/>
    <mergeCell ref="V243:W243"/>
    <mergeCell ref="X243:Y243"/>
    <mergeCell ref="AN242:AO242"/>
    <mergeCell ref="AP242:AQ242"/>
    <mergeCell ref="AR242:AS242"/>
    <mergeCell ref="AR244:AS244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T243:AU243"/>
    <mergeCell ref="AV243:AW243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4:AK244"/>
    <mergeCell ref="AL244:AM244"/>
    <mergeCell ref="AN244:AO244"/>
    <mergeCell ref="AP244:AQ244"/>
    <mergeCell ref="AT246:AU246"/>
    <mergeCell ref="AV246:AW246"/>
    <mergeCell ref="AP245:AQ245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J247:AK247"/>
    <mergeCell ref="AL247:AM247"/>
    <mergeCell ref="AN247:AO247"/>
    <mergeCell ref="AP247:AQ247"/>
    <mergeCell ref="AR247:AS247"/>
    <mergeCell ref="Z247:AA247"/>
    <mergeCell ref="AB247:AC247"/>
    <mergeCell ref="AD247:AE247"/>
    <mergeCell ref="AF247:AG247"/>
    <mergeCell ref="AH247:AI247"/>
    <mergeCell ref="P247:Q247"/>
    <mergeCell ref="R247:S247"/>
    <mergeCell ref="T247:U247"/>
    <mergeCell ref="V247:W247"/>
    <mergeCell ref="X247:Y247"/>
    <mergeCell ref="AN246:AO246"/>
    <mergeCell ref="AP246:AQ246"/>
    <mergeCell ref="AR246:AS246"/>
    <mergeCell ref="AR248:AS248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T247:AU247"/>
    <mergeCell ref="AV247:AW247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8:AK248"/>
    <mergeCell ref="AL248:AM248"/>
    <mergeCell ref="AN248:AO248"/>
    <mergeCell ref="AP248:AQ248"/>
    <mergeCell ref="AT250:AU250"/>
    <mergeCell ref="AV250:AW250"/>
    <mergeCell ref="AP249:AQ249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J251:AK251"/>
    <mergeCell ref="AL251:AM251"/>
    <mergeCell ref="AN251:AO251"/>
    <mergeCell ref="AP251:AQ251"/>
    <mergeCell ref="AR251:AS251"/>
    <mergeCell ref="Z251:AA251"/>
    <mergeCell ref="AB251:AC251"/>
    <mergeCell ref="AD251:AE251"/>
    <mergeCell ref="AF251:AG251"/>
    <mergeCell ref="AH251:AI251"/>
    <mergeCell ref="P251:Q251"/>
    <mergeCell ref="R251:S251"/>
    <mergeCell ref="T251:U251"/>
    <mergeCell ref="V251:W251"/>
    <mergeCell ref="X251:Y251"/>
    <mergeCell ref="AN250:AO250"/>
    <mergeCell ref="AP250:AQ250"/>
    <mergeCell ref="AR250:AS250"/>
    <mergeCell ref="AR252:AS252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T251:AU251"/>
    <mergeCell ref="AV251:AW251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2:AK252"/>
    <mergeCell ref="AL252:AM252"/>
    <mergeCell ref="AN252:AO252"/>
    <mergeCell ref="AP252:AQ252"/>
    <mergeCell ref="AT254:AU254"/>
    <mergeCell ref="AV254:AW254"/>
    <mergeCell ref="AP253:AQ253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J255:AK255"/>
    <mergeCell ref="AL255:AM255"/>
    <mergeCell ref="AN255:AO255"/>
    <mergeCell ref="AP255:AQ255"/>
    <mergeCell ref="AR255:AS255"/>
    <mergeCell ref="Z255:AA255"/>
    <mergeCell ref="AB255:AC255"/>
    <mergeCell ref="AD255:AE255"/>
    <mergeCell ref="AF255:AG255"/>
    <mergeCell ref="AH255:AI255"/>
    <mergeCell ref="P255:Q255"/>
    <mergeCell ref="R255:S255"/>
    <mergeCell ref="T255:U255"/>
    <mergeCell ref="V255:W255"/>
    <mergeCell ref="X255:Y255"/>
    <mergeCell ref="AN254:AO254"/>
    <mergeCell ref="AP254:AQ254"/>
    <mergeCell ref="AR254:AS254"/>
    <mergeCell ref="AR256:AS256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T255:AU255"/>
    <mergeCell ref="AV255:AW255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6:AK256"/>
    <mergeCell ref="AL256:AM256"/>
    <mergeCell ref="AN256:AO256"/>
    <mergeCell ref="AP256:AQ256"/>
    <mergeCell ref="AT258:AU258"/>
    <mergeCell ref="AV258:AW258"/>
    <mergeCell ref="AP257:AQ257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J259:AK259"/>
    <mergeCell ref="AL259:AM259"/>
    <mergeCell ref="AN259:AO259"/>
    <mergeCell ref="AP259:AQ259"/>
    <mergeCell ref="AR259:AS259"/>
    <mergeCell ref="Z259:AA259"/>
    <mergeCell ref="AB259:AC259"/>
    <mergeCell ref="AD259:AE259"/>
    <mergeCell ref="AF259:AG259"/>
    <mergeCell ref="AH259:AI259"/>
    <mergeCell ref="P259:Q259"/>
    <mergeCell ref="R259:S259"/>
    <mergeCell ref="T259:U259"/>
    <mergeCell ref="V259:W259"/>
    <mergeCell ref="X259:Y259"/>
    <mergeCell ref="AN258:AO258"/>
    <mergeCell ref="AP258:AQ258"/>
    <mergeCell ref="AR258:AS258"/>
    <mergeCell ref="AR260:AS260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T259:AU259"/>
    <mergeCell ref="AV259:AW259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60:AK260"/>
    <mergeCell ref="AL260:AM260"/>
    <mergeCell ref="AN260:AO260"/>
    <mergeCell ref="AP260:AQ260"/>
    <mergeCell ref="AT262:AU262"/>
    <mergeCell ref="AV262:AW262"/>
    <mergeCell ref="AP261:AQ261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J263:AK263"/>
    <mergeCell ref="AL263:AM263"/>
    <mergeCell ref="AN263:AO263"/>
    <mergeCell ref="AP263:AQ263"/>
    <mergeCell ref="AR263:AS263"/>
    <mergeCell ref="Z263:AA263"/>
    <mergeCell ref="AB263:AC263"/>
    <mergeCell ref="AD263:AE263"/>
    <mergeCell ref="AF263:AG263"/>
    <mergeCell ref="AH263:AI263"/>
    <mergeCell ref="P263:Q263"/>
    <mergeCell ref="R263:S263"/>
    <mergeCell ref="T263:U263"/>
    <mergeCell ref="V263:W263"/>
    <mergeCell ref="X263:Y263"/>
    <mergeCell ref="AN262:AO262"/>
    <mergeCell ref="AP262:AQ262"/>
    <mergeCell ref="AR262:AS262"/>
    <mergeCell ref="AR264:AS264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T263:AU263"/>
    <mergeCell ref="AV263:AW263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4:AK264"/>
    <mergeCell ref="AL264:AM264"/>
    <mergeCell ref="AN264:AO264"/>
    <mergeCell ref="AP264:AQ264"/>
    <mergeCell ref="AT266:AU266"/>
    <mergeCell ref="AV266:AW266"/>
    <mergeCell ref="AP265:AQ265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J267:AK267"/>
    <mergeCell ref="AL267:AM267"/>
    <mergeCell ref="AN267:AO267"/>
    <mergeCell ref="AP267:AQ267"/>
    <mergeCell ref="AR267:AS267"/>
    <mergeCell ref="Z267:AA267"/>
    <mergeCell ref="AB267:AC267"/>
    <mergeCell ref="AD267:AE267"/>
    <mergeCell ref="AF267:AG267"/>
    <mergeCell ref="AH267:AI267"/>
    <mergeCell ref="P267:Q267"/>
    <mergeCell ref="R267:S267"/>
    <mergeCell ref="T267:U267"/>
    <mergeCell ref="V267:W267"/>
    <mergeCell ref="X267:Y267"/>
    <mergeCell ref="AN266:AO266"/>
    <mergeCell ref="AP266:AQ266"/>
    <mergeCell ref="AR266:AS266"/>
    <mergeCell ref="AR268:AS268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T267:AU267"/>
    <mergeCell ref="AV267:AW267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T270:AU270"/>
    <mergeCell ref="AV270:AW270"/>
    <mergeCell ref="AP269:AQ269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J271:AK271"/>
    <mergeCell ref="AL271:AM271"/>
    <mergeCell ref="AN271:AO271"/>
    <mergeCell ref="AP271:AQ271"/>
    <mergeCell ref="AR271:AS271"/>
    <mergeCell ref="Z271:AA271"/>
    <mergeCell ref="AB271:AC271"/>
    <mergeCell ref="AD271:AE271"/>
    <mergeCell ref="AF271:AG271"/>
    <mergeCell ref="AH271:AI271"/>
    <mergeCell ref="P271:Q271"/>
    <mergeCell ref="R271:S271"/>
    <mergeCell ref="T271:U271"/>
    <mergeCell ref="V271:W271"/>
    <mergeCell ref="X271:Y271"/>
    <mergeCell ref="AN270:AO270"/>
    <mergeCell ref="AP270:AQ270"/>
    <mergeCell ref="AR270:AS270"/>
    <mergeCell ref="AR272:AS272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T271:AU271"/>
    <mergeCell ref="AV271:AW271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H272:AI272"/>
    <mergeCell ref="AJ272:AK272"/>
    <mergeCell ref="AL272:AM272"/>
    <mergeCell ref="AN272:AO272"/>
    <mergeCell ref="AP272:AQ272"/>
    <mergeCell ref="AT274:AU274"/>
    <mergeCell ref="AV274:AW274"/>
    <mergeCell ref="AP273:AQ273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J275:AK275"/>
    <mergeCell ref="AL275:AM275"/>
    <mergeCell ref="AN275:AO275"/>
    <mergeCell ref="AP275:AQ275"/>
    <mergeCell ref="AR275:AS275"/>
    <mergeCell ref="Z275:AA275"/>
    <mergeCell ref="AB275:AC275"/>
    <mergeCell ref="AD275:AE275"/>
    <mergeCell ref="AF275:AG275"/>
    <mergeCell ref="AH275:AI275"/>
    <mergeCell ref="P275:Q275"/>
    <mergeCell ref="R275:S275"/>
    <mergeCell ref="T275:U275"/>
    <mergeCell ref="V275:W275"/>
    <mergeCell ref="X275:Y275"/>
    <mergeCell ref="AN274:AO274"/>
    <mergeCell ref="AP274:AQ274"/>
    <mergeCell ref="AR274:AS274"/>
    <mergeCell ref="AR276:AS276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T275:AU275"/>
    <mergeCell ref="AV275:AW275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L276:AM276"/>
    <mergeCell ref="AN276:AO276"/>
    <mergeCell ref="AP276:AQ276"/>
    <mergeCell ref="AT278:AU278"/>
    <mergeCell ref="AV278:AW278"/>
    <mergeCell ref="AP277:AQ277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J279:AK279"/>
    <mergeCell ref="AL279:AM279"/>
    <mergeCell ref="AN279:AO279"/>
    <mergeCell ref="AP279:AQ279"/>
    <mergeCell ref="AR279:AS279"/>
    <mergeCell ref="Z279:AA279"/>
    <mergeCell ref="AB279:AC279"/>
    <mergeCell ref="AD279:AE279"/>
    <mergeCell ref="AF279:AG279"/>
    <mergeCell ref="AH279:AI279"/>
    <mergeCell ref="P279:Q279"/>
    <mergeCell ref="R279:S279"/>
    <mergeCell ref="T279:U279"/>
    <mergeCell ref="V279:W279"/>
    <mergeCell ref="X279:Y279"/>
    <mergeCell ref="AN278:AO278"/>
    <mergeCell ref="AP278:AQ278"/>
    <mergeCell ref="AR278:AS278"/>
    <mergeCell ref="AR280:AS280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T279:AU279"/>
    <mergeCell ref="AV279:AW279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80:AI280"/>
    <mergeCell ref="AJ280:AK280"/>
    <mergeCell ref="AL280:AM280"/>
    <mergeCell ref="AN280:AO280"/>
    <mergeCell ref="AP280:AQ280"/>
    <mergeCell ref="AT282:AU282"/>
    <mergeCell ref="AV282:AW282"/>
    <mergeCell ref="AP281:AQ281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J283:AK283"/>
    <mergeCell ref="AL283:AM283"/>
    <mergeCell ref="AN283:AO283"/>
    <mergeCell ref="AP283:AQ283"/>
    <mergeCell ref="AR283:AS283"/>
    <mergeCell ref="Z283:AA283"/>
    <mergeCell ref="AB283:AC283"/>
    <mergeCell ref="AD283:AE283"/>
    <mergeCell ref="AF283:AG283"/>
    <mergeCell ref="AH283:AI283"/>
    <mergeCell ref="P283:Q283"/>
    <mergeCell ref="R283:S283"/>
    <mergeCell ref="T283:U283"/>
    <mergeCell ref="V283:W283"/>
    <mergeCell ref="X283:Y283"/>
    <mergeCell ref="AN282:AO282"/>
    <mergeCell ref="AP282:AQ282"/>
    <mergeCell ref="AR282:AS282"/>
    <mergeCell ref="AR284:AS284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T283:AU283"/>
    <mergeCell ref="AV283:AW283"/>
    <mergeCell ref="P284:Q284"/>
    <mergeCell ref="R284:S284"/>
    <mergeCell ref="T284:U284"/>
    <mergeCell ref="V284:W284"/>
    <mergeCell ref="X284:Y284"/>
    <mergeCell ref="Z284:AA284"/>
    <mergeCell ref="AB284:AC284"/>
    <mergeCell ref="AD284:AE284"/>
    <mergeCell ref="AF284:AG284"/>
    <mergeCell ref="AH284:AI284"/>
    <mergeCell ref="AJ284:AK284"/>
    <mergeCell ref="AL284:AM284"/>
    <mergeCell ref="AN284:AO284"/>
    <mergeCell ref="AP284:AQ284"/>
    <mergeCell ref="AT286:AU286"/>
    <mergeCell ref="AV286:AW286"/>
    <mergeCell ref="AP285:AQ285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J287:AK287"/>
    <mergeCell ref="AL287:AM287"/>
    <mergeCell ref="AN287:AO287"/>
    <mergeCell ref="AP287:AQ287"/>
    <mergeCell ref="AR287:AS287"/>
    <mergeCell ref="Z287:AA287"/>
    <mergeCell ref="AB287:AC287"/>
    <mergeCell ref="AD287:AE287"/>
    <mergeCell ref="AF287:AG287"/>
    <mergeCell ref="AH287:AI287"/>
    <mergeCell ref="P287:Q287"/>
    <mergeCell ref="R287:S287"/>
    <mergeCell ref="T287:U287"/>
    <mergeCell ref="V287:W287"/>
    <mergeCell ref="X287:Y287"/>
    <mergeCell ref="AN286:AO286"/>
    <mergeCell ref="AP286:AQ286"/>
    <mergeCell ref="AR286:AS286"/>
    <mergeCell ref="AR288:AS288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T287:AU287"/>
    <mergeCell ref="AV287:AW287"/>
    <mergeCell ref="P288:Q288"/>
    <mergeCell ref="R288:S288"/>
    <mergeCell ref="T288:U288"/>
    <mergeCell ref="V288:W288"/>
    <mergeCell ref="X288:Y288"/>
    <mergeCell ref="Z288:AA288"/>
    <mergeCell ref="AB288:AC288"/>
    <mergeCell ref="AD288:AE288"/>
    <mergeCell ref="AF288:AG288"/>
    <mergeCell ref="AH288:AI288"/>
    <mergeCell ref="AJ288:AK288"/>
    <mergeCell ref="AL288:AM288"/>
    <mergeCell ref="AN288:AO288"/>
    <mergeCell ref="AP288:AQ288"/>
    <mergeCell ref="AT290:AU290"/>
    <mergeCell ref="AV290:AW290"/>
    <mergeCell ref="AP289:AQ289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J291:AK291"/>
    <mergeCell ref="AL291:AM291"/>
    <mergeCell ref="AN291:AO291"/>
    <mergeCell ref="AP291:AQ291"/>
    <mergeCell ref="AR291:AS291"/>
    <mergeCell ref="Z291:AA291"/>
    <mergeCell ref="AB291:AC291"/>
    <mergeCell ref="AD291:AE291"/>
    <mergeCell ref="AF291:AG291"/>
    <mergeCell ref="AH291:AI291"/>
    <mergeCell ref="P291:Q291"/>
    <mergeCell ref="R291:S291"/>
    <mergeCell ref="T291:U291"/>
    <mergeCell ref="V291:W291"/>
    <mergeCell ref="X291:Y291"/>
    <mergeCell ref="AN290:AO290"/>
    <mergeCell ref="AP290:AQ290"/>
    <mergeCell ref="AR290:AS290"/>
    <mergeCell ref="AR292:AS292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T291:AU291"/>
    <mergeCell ref="AV291:AW291"/>
    <mergeCell ref="P292:Q292"/>
    <mergeCell ref="R292:S292"/>
    <mergeCell ref="T292:U292"/>
    <mergeCell ref="V292:W292"/>
    <mergeCell ref="X292:Y292"/>
    <mergeCell ref="Z292:AA292"/>
    <mergeCell ref="AB292:AC292"/>
    <mergeCell ref="AD292:AE292"/>
    <mergeCell ref="AF292:AG292"/>
    <mergeCell ref="AH292:AI292"/>
    <mergeCell ref="AJ292:AK292"/>
    <mergeCell ref="AL292:AM292"/>
    <mergeCell ref="AN292:AO292"/>
    <mergeCell ref="AP292:AQ292"/>
    <mergeCell ref="AT294:AU294"/>
    <mergeCell ref="AV294:AW294"/>
    <mergeCell ref="AP293:AQ293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J295:AK295"/>
    <mergeCell ref="AL295:AM295"/>
    <mergeCell ref="AN295:AO295"/>
    <mergeCell ref="AP295:AQ295"/>
    <mergeCell ref="AR295:AS295"/>
    <mergeCell ref="Z295:AA295"/>
    <mergeCell ref="AB295:AC295"/>
    <mergeCell ref="AD295:AE295"/>
    <mergeCell ref="AF295:AG295"/>
    <mergeCell ref="AH295:AI295"/>
    <mergeCell ref="P295:Q295"/>
    <mergeCell ref="R295:S295"/>
    <mergeCell ref="T295:U295"/>
    <mergeCell ref="V295:W295"/>
    <mergeCell ref="X295:Y295"/>
    <mergeCell ref="AN294:AO294"/>
    <mergeCell ref="AP294:AQ294"/>
    <mergeCell ref="AR294:AS294"/>
    <mergeCell ref="AR296:AS296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T295:AU295"/>
    <mergeCell ref="AV295:AW295"/>
    <mergeCell ref="P296:Q296"/>
    <mergeCell ref="R296:S296"/>
    <mergeCell ref="T296:U296"/>
    <mergeCell ref="V296:W296"/>
    <mergeCell ref="X296:Y296"/>
    <mergeCell ref="Z296:AA296"/>
    <mergeCell ref="AB296:AC296"/>
    <mergeCell ref="AD296:AE296"/>
    <mergeCell ref="AF296:AG296"/>
    <mergeCell ref="AH296:AI296"/>
    <mergeCell ref="AJ296:AK296"/>
    <mergeCell ref="AL296:AM296"/>
    <mergeCell ref="AN296:AO296"/>
    <mergeCell ref="AP296:AQ296"/>
    <mergeCell ref="AT298:AU298"/>
    <mergeCell ref="AV298:AW298"/>
    <mergeCell ref="AP297:AQ297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J299:AK299"/>
    <mergeCell ref="AL299:AM299"/>
    <mergeCell ref="AN299:AO299"/>
    <mergeCell ref="AP299:AQ299"/>
    <mergeCell ref="AR299:AS299"/>
    <mergeCell ref="Z299:AA299"/>
    <mergeCell ref="AB299:AC299"/>
    <mergeCell ref="AD299:AE299"/>
    <mergeCell ref="AF299:AG299"/>
    <mergeCell ref="AH299:AI299"/>
    <mergeCell ref="P299:Q299"/>
    <mergeCell ref="R299:S299"/>
    <mergeCell ref="T299:U299"/>
    <mergeCell ref="V299:W299"/>
    <mergeCell ref="X299:Y299"/>
    <mergeCell ref="AN298:AO298"/>
    <mergeCell ref="AP298:AQ298"/>
    <mergeCell ref="AR298:AS298"/>
    <mergeCell ref="AR300:AS300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T299:AU299"/>
    <mergeCell ref="AV299:AW299"/>
    <mergeCell ref="P300:Q300"/>
    <mergeCell ref="R300:S300"/>
    <mergeCell ref="T300:U300"/>
    <mergeCell ref="V300:W300"/>
    <mergeCell ref="X300:Y300"/>
    <mergeCell ref="Z300:AA300"/>
    <mergeCell ref="AB300:AC300"/>
    <mergeCell ref="AD300:AE300"/>
    <mergeCell ref="AF300:AG300"/>
    <mergeCell ref="AH300:AI300"/>
    <mergeCell ref="AJ300:AK300"/>
    <mergeCell ref="AL300:AM300"/>
    <mergeCell ref="AN300:AO300"/>
    <mergeCell ref="AP300:AQ300"/>
    <mergeCell ref="AT302:AU302"/>
    <mergeCell ref="AV302:AW302"/>
    <mergeCell ref="AP301:AQ301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J303:AK303"/>
    <mergeCell ref="AL303:AM303"/>
    <mergeCell ref="AN303:AO303"/>
    <mergeCell ref="AP303:AQ303"/>
    <mergeCell ref="AR303:AS303"/>
    <mergeCell ref="Z303:AA303"/>
    <mergeCell ref="AB303:AC303"/>
    <mergeCell ref="AD303:AE303"/>
    <mergeCell ref="AF303:AG303"/>
    <mergeCell ref="AH303:AI303"/>
    <mergeCell ref="P303:Q303"/>
    <mergeCell ref="R303:S303"/>
    <mergeCell ref="T303:U303"/>
    <mergeCell ref="V303:W303"/>
    <mergeCell ref="X303:Y303"/>
    <mergeCell ref="AN302:AO302"/>
    <mergeCell ref="AP302:AQ302"/>
    <mergeCell ref="AR302:AS302"/>
    <mergeCell ref="AR304:AS304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T303:AU303"/>
    <mergeCell ref="AV303:AW303"/>
    <mergeCell ref="P304:Q304"/>
    <mergeCell ref="R304:S304"/>
    <mergeCell ref="T304:U304"/>
    <mergeCell ref="V304:W304"/>
    <mergeCell ref="X304:Y304"/>
    <mergeCell ref="Z304:AA304"/>
    <mergeCell ref="AB304:AC304"/>
    <mergeCell ref="AD304:AE304"/>
    <mergeCell ref="AF304:AG304"/>
    <mergeCell ref="AH304:AI304"/>
    <mergeCell ref="AJ304:AK304"/>
    <mergeCell ref="AL304:AM304"/>
    <mergeCell ref="AN304:AO304"/>
    <mergeCell ref="AP304:AQ304"/>
    <mergeCell ref="AT306:AU306"/>
    <mergeCell ref="AV306:AW306"/>
    <mergeCell ref="AP305:AQ305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J307:AK307"/>
    <mergeCell ref="AL307:AM307"/>
    <mergeCell ref="AN307:AO307"/>
    <mergeCell ref="AP307:AQ307"/>
    <mergeCell ref="AR307:AS307"/>
    <mergeCell ref="Z307:AA307"/>
    <mergeCell ref="AB307:AC307"/>
    <mergeCell ref="AD307:AE307"/>
    <mergeCell ref="AF307:AG307"/>
    <mergeCell ref="AH307:AI307"/>
    <mergeCell ref="P307:Q307"/>
    <mergeCell ref="R307:S307"/>
    <mergeCell ref="T307:U307"/>
    <mergeCell ref="V307:W307"/>
    <mergeCell ref="X307:Y307"/>
    <mergeCell ref="AN306:AO306"/>
    <mergeCell ref="AP306:AQ306"/>
    <mergeCell ref="AR306:AS306"/>
    <mergeCell ref="AR308:AS308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T307:AU307"/>
    <mergeCell ref="AV307:AW307"/>
    <mergeCell ref="P308:Q308"/>
    <mergeCell ref="R308:S308"/>
    <mergeCell ref="T308:U308"/>
    <mergeCell ref="V308:W308"/>
    <mergeCell ref="X308:Y308"/>
    <mergeCell ref="Z308:AA308"/>
    <mergeCell ref="AB308:AC308"/>
    <mergeCell ref="AD308:AE308"/>
    <mergeCell ref="AF308:AG308"/>
    <mergeCell ref="AH308:AI308"/>
    <mergeCell ref="AJ308:AK308"/>
    <mergeCell ref="AL308:AM308"/>
    <mergeCell ref="AN308:AO308"/>
    <mergeCell ref="AP308:AQ308"/>
    <mergeCell ref="AT310:AU310"/>
    <mergeCell ref="AV310:AW310"/>
    <mergeCell ref="AP309:AQ309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J311:AK311"/>
    <mergeCell ref="AL311:AM311"/>
    <mergeCell ref="AN311:AO311"/>
    <mergeCell ref="AP311:AQ311"/>
    <mergeCell ref="AR311:AS311"/>
    <mergeCell ref="Z311:AA311"/>
    <mergeCell ref="AB311:AC311"/>
    <mergeCell ref="AD311:AE311"/>
    <mergeCell ref="AF311:AG311"/>
    <mergeCell ref="AH311:AI311"/>
    <mergeCell ref="P311:Q311"/>
    <mergeCell ref="R311:S311"/>
    <mergeCell ref="T311:U311"/>
    <mergeCell ref="V311:W311"/>
    <mergeCell ref="X311:Y311"/>
    <mergeCell ref="AN310:AO310"/>
    <mergeCell ref="AP310:AQ310"/>
    <mergeCell ref="AR310:AS310"/>
    <mergeCell ref="AR312:AS312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T311:AU311"/>
    <mergeCell ref="AV311:AW311"/>
    <mergeCell ref="P312:Q312"/>
    <mergeCell ref="R312:S312"/>
    <mergeCell ref="T312:U312"/>
    <mergeCell ref="V312:W312"/>
    <mergeCell ref="X312:Y312"/>
    <mergeCell ref="Z312:AA312"/>
    <mergeCell ref="AB312:AC312"/>
    <mergeCell ref="AD312:AE312"/>
    <mergeCell ref="AF312:AG312"/>
    <mergeCell ref="AH312:AI312"/>
    <mergeCell ref="AJ312:AK312"/>
    <mergeCell ref="AL312:AM312"/>
    <mergeCell ref="AN312:AO312"/>
    <mergeCell ref="AP312:AQ312"/>
    <mergeCell ref="AT314:AU314"/>
    <mergeCell ref="AV314:AW314"/>
    <mergeCell ref="AP313:AQ313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J315:AK315"/>
    <mergeCell ref="AL315:AM315"/>
    <mergeCell ref="AN315:AO315"/>
    <mergeCell ref="AP315:AQ315"/>
    <mergeCell ref="AR315:AS315"/>
    <mergeCell ref="Z315:AA315"/>
    <mergeCell ref="AB315:AC315"/>
    <mergeCell ref="AD315:AE315"/>
    <mergeCell ref="AF315:AG315"/>
    <mergeCell ref="AH315:AI315"/>
    <mergeCell ref="P315:Q315"/>
    <mergeCell ref="R315:S315"/>
    <mergeCell ref="T315:U315"/>
    <mergeCell ref="V315:W315"/>
    <mergeCell ref="X315:Y315"/>
    <mergeCell ref="AN314:AO314"/>
    <mergeCell ref="AP314:AQ314"/>
    <mergeCell ref="AR314:AS314"/>
    <mergeCell ref="AR316:AS316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T315:AU315"/>
    <mergeCell ref="AV315:AW315"/>
    <mergeCell ref="P316:Q316"/>
    <mergeCell ref="R316:S316"/>
    <mergeCell ref="T316:U316"/>
    <mergeCell ref="V316:W316"/>
    <mergeCell ref="X316:Y316"/>
    <mergeCell ref="Z316:AA316"/>
    <mergeCell ref="AB316:AC316"/>
    <mergeCell ref="AD316:AE316"/>
    <mergeCell ref="AF316:AG316"/>
    <mergeCell ref="AH316:AI316"/>
    <mergeCell ref="AJ316:AK316"/>
    <mergeCell ref="AL316:AM316"/>
    <mergeCell ref="AN316:AO316"/>
    <mergeCell ref="AP316:AQ316"/>
    <mergeCell ref="AT318:AU318"/>
    <mergeCell ref="AV318:AW318"/>
    <mergeCell ref="AP317:AQ317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J319:AK319"/>
    <mergeCell ref="AL319:AM319"/>
    <mergeCell ref="AN319:AO319"/>
    <mergeCell ref="AP319:AQ319"/>
    <mergeCell ref="AR319:AS319"/>
    <mergeCell ref="Z319:AA319"/>
    <mergeCell ref="AB319:AC319"/>
    <mergeCell ref="AD319:AE319"/>
    <mergeCell ref="AF319:AG319"/>
    <mergeCell ref="AH319:AI319"/>
    <mergeCell ref="P319:Q319"/>
    <mergeCell ref="R319:S319"/>
    <mergeCell ref="T319:U319"/>
    <mergeCell ref="V319:W319"/>
    <mergeCell ref="X319:Y319"/>
    <mergeCell ref="AN318:AO318"/>
    <mergeCell ref="AP318:AQ318"/>
    <mergeCell ref="AR318:AS318"/>
    <mergeCell ref="AR320:AS320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T319:AU319"/>
    <mergeCell ref="AV319:AW319"/>
    <mergeCell ref="P320:Q320"/>
    <mergeCell ref="R320:S320"/>
    <mergeCell ref="T320:U320"/>
    <mergeCell ref="V320:W320"/>
    <mergeCell ref="X320:Y320"/>
    <mergeCell ref="Z320:AA320"/>
    <mergeCell ref="AB320:AC320"/>
    <mergeCell ref="AD320:AE320"/>
    <mergeCell ref="AF320:AG320"/>
    <mergeCell ref="AH320:AI320"/>
    <mergeCell ref="AJ320:AK320"/>
    <mergeCell ref="AL320:AM320"/>
    <mergeCell ref="AN320:AO320"/>
    <mergeCell ref="AP320:AQ320"/>
    <mergeCell ref="AT322:AU322"/>
    <mergeCell ref="AV322:AW322"/>
    <mergeCell ref="AP321:AQ321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J323:AK323"/>
    <mergeCell ref="AL323:AM323"/>
    <mergeCell ref="AN323:AO323"/>
    <mergeCell ref="AP323:AQ323"/>
    <mergeCell ref="AR323:AS323"/>
    <mergeCell ref="Z323:AA323"/>
    <mergeCell ref="AB323:AC323"/>
    <mergeCell ref="AD323:AE323"/>
    <mergeCell ref="AF323:AG323"/>
    <mergeCell ref="AH323:AI323"/>
    <mergeCell ref="P323:Q323"/>
    <mergeCell ref="R323:S323"/>
    <mergeCell ref="T323:U323"/>
    <mergeCell ref="V323:W323"/>
    <mergeCell ref="X323:Y323"/>
    <mergeCell ref="AN322:AO322"/>
    <mergeCell ref="AP322:AQ322"/>
    <mergeCell ref="AR322:AS322"/>
    <mergeCell ref="AR324:AS324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T323:AU323"/>
    <mergeCell ref="AV323:AW323"/>
    <mergeCell ref="P324:Q324"/>
    <mergeCell ref="R324:S324"/>
    <mergeCell ref="T324:U324"/>
    <mergeCell ref="V324:W324"/>
    <mergeCell ref="X324:Y324"/>
    <mergeCell ref="Z324:AA324"/>
    <mergeCell ref="AB324:AC324"/>
    <mergeCell ref="AD324:AE324"/>
    <mergeCell ref="AF324:AG324"/>
    <mergeCell ref="AH324:AI324"/>
    <mergeCell ref="AJ324:AK324"/>
    <mergeCell ref="AL324:AM324"/>
    <mergeCell ref="AN324:AO324"/>
    <mergeCell ref="AP324:AQ324"/>
    <mergeCell ref="AT326:AU326"/>
    <mergeCell ref="AV326:AW326"/>
    <mergeCell ref="AP325:AQ325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J327:AK327"/>
    <mergeCell ref="AL327:AM327"/>
    <mergeCell ref="AN327:AO327"/>
    <mergeCell ref="AP327:AQ327"/>
    <mergeCell ref="AR327:AS327"/>
    <mergeCell ref="Z327:AA327"/>
    <mergeCell ref="AB327:AC327"/>
    <mergeCell ref="AD327:AE327"/>
    <mergeCell ref="AF327:AG327"/>
    <mergeCell ref="AH327:AI327"/>
    <mergeCell ref="P327:Q327"/>
    <mergeCell ref="R327:S327"/>
    <mergeCell ref="T327:U327"/>
    <mergeCell ref="V327:W327"/>
    <mergeCell ref="X327:Y327"/>
    <mergeCell ref="AN326:AO326"/>
    <mergeCell ref="AP326:AQ326"/>
    <mergeCell ref="AR326:AS326"/>
    <mergeCell ref="AR328:AS328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T327:AU327"/>
    <mergeCell ref="AV327:AW327"/>
    <mergeCell ref="P328:Q328"/>
    <mergeCell ref="R328:S328"/>
    <mergeCell ref="T328:U328"/>
    <mergeCell ref="V328:W328"/>
    <mergeCell ref="X328:Y328"/>
    <mergeCell ref="Z328:AA328"/>
    <mergeCell ref="AB328:AC328"/>
    <mergeCell ref="AD328:AE328"/>
    <mergeCell ref="AF328:AG328"/>
    <mergeCell ref="AH328:AI328"/>
    <mergeCell ref="AJ328:AK328"/>
    <mergeCell ref="AL328:AM328"/>
    <mergeCell ref="AN328:AO328"/>
    <mergeCell ref="AP328:AQ328"/>
    <mergeCell ref="AT330:AU330"/>
    <mergeCell ref="AV330:AW330"/>
    <mergeCell ref="AP329:AQ329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J331:AK331"/>
    <mergeCell ref="AL331:AM331"/>
    <mergeCell ref="AN331:AO331"/>
    <mergeCell ref="AP331:AQ331"/>
    <mergeCell ref="AR331:AS331"/>
    <mergeCell ref="Z331:AA331"/>
    <mergeCell ref="AB331:AC331"/>
    <mergeCell ref="AD331:AE331"/>
    <mergeCell ref="AF331:AG331"/>
    <mergeCell ref="AH331:AI331"/>
    <mergeCell ref="P331:Q331"/>
    <mergeCell ref="R331:S331"/>
    <mergeCell ref="T331:U331"/>
    <mergeCell ref="V331:W331"/>
    <mergeCell ref="X331:Y331"/>
    <mergeCell ref="AN330:AO330"/>
    <mergeCell ref="AP330:AQ330"/>
    <mergeCell ref="AR330:AS330"/>
    <mergeCell ref="AR332:AS332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T331:AU331"/>
    <mergeCell ref="AV331:AW331"/>
    <mergeCell ref="P332:Q332"/>
    <mergeCell ref="R332:S332"/>
    <mergeCell ref="T332:U332"/>
    <mergeCell ref="V332:W332"/>
    <mergeCell ref="X332:Y332"/>
    <mergeCell ref="Z332:AA332"/>
    <mergeCell ref="AB332:AC332"/>
    <mergeCell ref="AD332:AE332"/>
    <mergeCell ref="AF332:AG332"/>
    <mergeCell ref="AH332:AI332"/>
    <mergeCell ref="AJ332:AK332"/>
    <mergeCell ref="AL332:AM332"/>
    <mergeCell ref="AN332:AO332"/>
    <mergeCell ref="AP332:AQ332"/>
    <mergeCell ref="AT334:AU334"/>
    <mergeCell ref="AV334:AW334"/>
    <mergeCell ref="AP333:AQ333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J335:AK335"/>
    <mergeCell ref="AL335:AM335"/>
    <mergeCell ref="AN335:AO335"/>
    <mergeCell ref="AP335:AQ335"/>
    <mergeCell ref="AR335:AS335"/>
    <mergeCell ref="Z335:AA335"/>
    <mergeCell ref="AB335:AC335"/>
    <mergeCell ref="AD335:AE335"/>
    <mergeCell ref="AF335:AG335"/>
    <mergeCell ref="AH335:AI335"/>
    <mergeCell ref="P335:Q335"/>
    <mergeCell ref="R335:S335"/>
    <mergeCell ref="T335:U335"/>
    <mergeCell ref="V335:W335"/>
    <mergeCell ref="X335:Y335"/>
    <mergeCell ref="AN334:AO334"/>
    <mergeCell ref="AP334:AQ334"/>
    <mergeCell ref="AR334:AS334"/>
    <mergeCell ref="AR336:AS336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T335:AU335"/>
    <mergeCell ref="AV335:AW335"/>
    <mergeCell ref="P336:Q336"/>
    <mergeCell ref="R336:S336"/>
    <mergeCell ref="T336:U336"/>
    <mergeCell ref="V336:W336"/>
    <mergeCell ref="X336:Y336"/>
    <mergeCell ref="Z336:AA336"/>
    <mergeCell ref="AB336:AC336"/>
    <mergeCell ref="AD336:AE336"/>
    <mergeCell ref="AF336:AG336"/>
    <mergeCell ref="AH336:AI336"/>
    <mergeCell ref="AJ336:AK336"/>
    <mergeCell ref="AL336:AM336"/>
    <mergeCell ref="AN336:AO336"/>
    <mergeCell ref="AP336:AQ336"/>
    <mergeCell ref="AT338:AU338"/>
    <mergeCell ref="AV338:AW338"/>
    <mergeCell ref="AP337:AQ337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J339:AK339"/>
    <mergeCell ref="AL339:AM339"/>
    <mergeCell ref="AN339:AO339"/>
    <mergeCell ref="AP339:AQ339"/>
    <mergeCell ref="AR339:AS339"/>
    <mergeCell ref="Z339:AA339"/>
    <mergeCell ref="AB339:AC339"/>
    <mergeCell ref="AD339:AE339"/>
    <mergeCell ref="AF339:AG339"/>
    <mergeCell ref="AH339:AI339"/>
    <mergeCell ref="P339:Q339"/>
    <mergeCell ref="R339:S339"/>
    <mergeCell ref="T339:U339"/>
    <mergeCell ref="V339:W339"/>
    <mergeCell ref="X339:Y339"/>
    <mergeCell ref="AN338:AO338"/>
    <mergeCell ref="AP338:AQ338"/>
    <mergeCell ref="AR338:AS338"/>
    <mergeCell ref="AR340:AS340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T339:AU339"/>
    <mergeCell ref="AV339:AW339"/>
    <mergeCell ref="P340:Q340"/>
    <mergeCell ref="R340:S340"/>
    <mergeCell ref="T340:U340"/>
    <mergeCell ref="V340:W340"/>
    <mergeCell ref="X340:Y340"/>
    <mergeCell ref="Z340:AA340"/>
    <mergeCell ref="AB340:AC340"/>
    <mergeCell ref="AD340:AE340"/>
    <mergeCell ref="AF340:AG340"/>
    <mergeCell ref="AH340:AI340"/>
    <mergeCell ref="AJ340:AK340"/>
    <mergeCell ref="AL340:AM340"/>
    <mergeCell ref="AN340:AO340"/>
    <mergeCell ref="AP340:AQ340"/>
    <mergeCell ref="AT342:AU342"/>
    <mergeCell ref="AV342:AW342"/>
    <mergeCell ref="AP341:AQ341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J343:AK343"/>
    <mergeCell ref="AL343:AM343"/>
    <mergeCell ref="AN343:AO343"/>
    <mergeCell ref="AP343:AQ343"/>
    <mergeCell ref="AR343:AS343"/>
    <mergeCell ref="Z343:AA343"/>
    <mergeCell ref="AB343:AC343"/>
    <mergeCell ref="AD343:AE343"/>
    <mergeCell ref="AF343:AG343"/>
    <mergeCell ref="AH343:AI343"/>
    <mergeCell ref="P343:Q343"/>
    <mergeCell ref="R343:S343"/>
    <mergeCell ref="T343:U343"/>
    <mergeCell ref="V343:W343"/>
    <mergeCell ref="X343:Y343"/>
    <mergeCell ref="AN342:AO342"/>
    <mergeCell ref="AP342:AQ342"/>
    <mergeCell ref="AR342:AS342"/>
    <mergeCell ref="AR344:AS344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T343:AU343"/>
    <mergeCell ref="AV343:AW343"/>
    <mergeCell ref="P344:Q344"/>
    <mergeCell ref="R344:S344"/>
    <mergeCell ref="T344:U344"/>
    <mergeCell ref="V344:W344"/>
    <mergeCell ref="X344:Y344"/>
    <mergeCell ref="Z344:AA344"/>
    <mergeCell ref="AB344:AC344"/>
    <mergeCell ref="AD344:AE344"/>
    <mergeCell ref="AF344:AG344"/>
    <mergeCell ref="AH344:AI344"/>
    <mergeCell ref="AJ344:AK344"/>
    <mergeCell ref="AL344:AM344"/>
    <mergeCell ref="AN344:AO344"/>
    <mergeCell ref="AP344:AQ344"/>
    <mergeCell ref="AT346:AU346"/>
    <mergeCell ref="AV346:AW346"/>
    <mergeCell ref="AP345:AQ345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J347:AK347"/>
    <mergeCell ref="AL347:AM347"/>
    <mergeCell ref="AN347:AO347"/>
    <mergeCell ref="AP347:AQ347"/>
    <mergeCell ref="AR347:AS347"/>
    <mergeCell ref="Z347:AA347"/>
    <mergeCell ref="AB347:AC347"/>
    <mergeCell ref="AD347:AE347"/>
    <mergeCell ref="AF347:AG347"/>
    <mergeCell ref="AH347:AI347"/>
    <mergeCell ref="P347:Q347"/>
    <mergeCell ref="R347:S347"/>
    <mergeCell ref="T347:U347"/>
    <mergeCell ref="V347:W347"/>
    <mergeCell ref="X347:Y347"/>
    <mergeCell ref="AN346:AO346"/>
    <mergeCell ref="AP346:AQ346"/>
    <mergeCell ref="AR346:AS346"/>
    <mergeCell ref="AR348:AS348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T347:AU347"/>
    <mergeCell ref="AV347:AW347"/>
    <mergeCell ref="P348:Q348"/>
    <mergeCell ref="R348:S348"/>
    <mergeCell ref="T348:U348"/>
    <mergeCell ref="V348:W348"/>
    <mergeCell ref="X348:Y348"/>
    <mergeCell ref="Z348:AA348"/>
    <mergeCell ref="AB348:AC348"/>
    <mergeCell ref="AD348:AE348"/>
    <mergeCell ref="AF348:AG348"/>
    <mergeCell ref="AH348:AI348"/>
    <mergeCell ref="AJ348:AK348"/>
    <mergeCell ref="AL348:AM348"/>
    <mergeCell ref="AN348:AO348"/>
    <mergeCell ref="AP348:AQ348"/>
    <mergeCell ref="AT350:AU350"/>
    <mergeCell ref="AV350:AW350"/>
    <mergeCell ref="AP349:AQ349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J351:AK351"/>
    <mergeCell ref="AL351:AM351"/>
    <mergeCell ref="AN351:AO351"/>
    <mergeCell ref="AP351:AQ351"/>
    <mergeCell ref="AR351:AS351"/>
    <mergeCell ref="Z351:AA351"/>
    <mergeCell ref="AB351:AC351"/>
    <mergeCell ref="AD351:AE351"/>
    <mergeCell ref="AF351:AG351"/>
    <mergeCell ref="AH351:AI351"/>
    <mergeCell ref="P351:Q351"/>
    <mergeCell ref="R351:S351"/>
    <mergeCell ref="T351:U351"/>
    <mergeCell ref="V351:W351"/>
    <mergeCell ref="X351:Y351"/>
    <mergeCell ref="AN350:AO350"/>
    <mergeCell ref="AP350:AQ350"/>
    <mergeCell ref="AR350:AS350"/>
    <mergeCell ref="AR352:AS352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T351:AU351"/>
    <mergeCell ref="AV351:AW351"/>
    <mergeCell ref="P352:Q352"/>
    <mergeCell ref="R352:S352"/>
    <mergeCell ref="T352:U352"/>
    <mergeCell ref="V352:W352"/>
    <mergeCell ref="X352:Y352"/>
    <mergeCell ref="Z352:AA352"/>
    <mergeCell ref="AB352:AC352"/>
    <mergeCell ref="AD352:AE352"/>
    <mergeCell ref="AF352:AG352"/>
    <mergeCell ref="AH352:AI352"/>
    <mergeCell ref="AJ352:AK352"/>
    <mergeCell ref="AL352:AM352"/>
    <mergeCell ref="AN352:AO352"/>
    <mergeCell ref="AP352:AQ352"/>
    <mergeCell ref="AT354:AU354"/>
    <mergeCell ref="AV354:AW354"/>
    <mergeCell ref="AP353:AQ353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J355:AK355"/>
    <mergeCell ref="AL355:AM355"/>
    <mergeCell ref="AN355:AO355"/>
    <mergeCell ref="AP355:AQ355"/>
    <mergeCell ref="AR355:AS355"/>
    <mergeCell ref="Z355:AA355"/>
    <mergeCell ref="AB355:AC355"/>
    <mergeCell ref="AD355:AE355"/>
    <mergeCell ref="AF355:AG355"/>
    <mergeCell ref="AH355:AI355"/>
    <mergeCell ref="P355:Q355"/>
    <mergeCell ref="R355:S355"/>
    <mergeCell ref="T355:U355"/>
    <mergeCell ref="V355:W355"/>
    <mergeCell ref="X355:Y355"/>
    <mergeCell ref="AN354:AO354"/>
    <mergeCell ref="AP354:AQ354"/>
    <mergeCell ref="AR354:AS354"/>
    <mergeCell ref="AR356:AS356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T355:AU355"/>
    <mergeCell ref="AV355:AW355"/>
    <mergeCell ref="P356:Q356"/>
    <mergeCell ref="R356:S356"/>
    <mergeCell ref="T356:U356"/>
    <mergeCell ref="V356:W356"/>
    <mergeCell ref="X356:Y356"/>
    <mergeCell ref="Z356:AA356"/>
    <mergeCell ref="AB356:AC356"/>
    <mergeCell ref="AD356:AE356"/>
    <mergeCell ref="AF356:AG356"/>
    <mergeCell ref="AH356:AI356"/>
    <mergeCell ref="AJ356:AK356"/>
    <mergeCell ref="AL356:AM356"/>
    <mergeCell ref="AN356:AO356"/>
    <mergeCell ref="AP356:AQ356"/>
    <mergeCell ref="AT358:AU358"/>
    <mergeCell ref="AV358:AW358"/>
    <mergeCell ref="AP357:AQ357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J359:AK359"/>
    <mergeCell ref="AL359:AM359"/>
    <mergeCell ref="AN359:AO359"/>
    <mergeCell ref="AP359:AQ359"/>
    <mergeCell ref="AR359:AS359"/>
    <mergeCell ref="Z359:AA359"/>
    <mergeCell ref="AB359:AC359"/>
    <mergeCell ref="AD359:AE359"/>
    <mergeCell ref="AF359:AG359"/>
    <mergeCell ref="AH359:AI359"/>
    <mergeCell ref="P359:Q359"/>
    <mergeCell ref="R359:S359"/>
    <mergeCell ref="T359:U359"/>
    <mergeCell ref="V359:W359"/>
    <mergeCell ref="X359:Y359"/>
    <mergeCell ref="AN358:AO358"/>
    <mergeCell ref="AP358:AQ358"/>
    <mergeCell ref="AR358:AS358"/>
    <mergeCell ref="AR360:AS360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T359:AU359"/>
    <mergeCell ref="AV359:AW359"/>
    <mergeCell ref="P360:Q360"/>
    <mergeCell ref="R360:S360"/>
    <mergeCell ref="T360:U360"/>
    <mergeCell ref="V360:W360"/>
    <mergeCell ref="X360:Y360"/>
    <mergeCell ref="Z360:AA360"/>
    <mergeCell ref="AB360:AC360"/>
    <mergeCell ref="AD360:AE360"/>
    <mergeCell ref="AF360:AG360"/>
    <mergeCell ref="AH360:AI360"/>
    <mergeCell ref="AJ360:AK360"/>
    <mergeCell ref="AL360:AM360"/>
    <mergeCell ref="AN360:AO360"/>
    <mergeCell ref="AP360:AQ360"/>
    <mergeCell ref="AT362:AU362"/>
    <mergeCell ref="AV362:AW362"/>
    <mergeCell ref="AP361:AQ361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J363:AK363"/>
    <mergeCell ref="AL363:AM363"/>
    <mergeCell ref="AN363:AO363"/>
    <mergeCell ref="AP363:AQ363"/>
    <mergeCell ref="AR363:AS363"/>
    <mergeCell ref="Z363:AA363"/>
    <mergeCell ref="AB363:AC363"/>
    <mergeCell ref="AD363:AE363"/>
    <mergeCell ref="AF363:AG363"/>
    <mergeCell ref="AH363:AI363"/>
    <mergeCell ref="P363:Q363"/>
    <mergeCell ref="R363:S363"/>
    <mergeCell ref="T363:U363"/>
    <mergeCell ref="V363:W363"/>
    <mergeCell ref="X363:Y363"/>
    <mergeCell ref="AN362:AO362"/>
    <mergeCell ref="AP362:AQ362"/>
    <mergeCell ref="AR362:AS362"/>
    <mergeCell ref="AR364:AS364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T363:AU363"/>
    <mergeCell ref="AV363:AW363"/>
    <mergeCell ref="P364:Q364"/>
    <mergeCell ref="R364:S364"/>
    <mergeCell ref="T364:U364"/>
    <mergeCell ref="V364:W364"/>
    <mergeCell ref="X364:Y364"/>
    <mergeCell ref="Z364:AA364"/>
    <mergeCell ref="AB364:AC364"/>
    <mergeCell ref="AD364:AE364"/>
    <mergeCell ref="AF364:AG364"/>
    <mergeCell ref="AH364:AI364"/>
    <mergeCell ref="AJ364:AK364"/>
    <mergeCell ref="AL364:AM364"/>
    <mergeCell ref="AN364:AO364"/>
    <mergeCell ref="AP364:AQ364"/>
    <mergeCell ref="AT366:AU366"/>
    <mergeCell ref="AV366:AW366"/>
    <mergeCell ref="AP365:AQ365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J367:AK367"/>
    <mergeCell ref="AL367:AM367"/>
    <mergeCell ref="AN367:AO367"/>
    <mergeCell ref="AP367:AQ367"/>
    <mergeCell ref="AR367:AS367"/>
    <mergeCell ref="Z367:AA367"/>
    <mergeCell ref="AB367:AC367"/>
    <mergeCell ref="AD367:AE367"/>
    <mergeCell ref="AF367:AG367"/>
    <mergeCell ref="AH367:AI367"/>
    <mergeCell ref="P367:Q367"/>
    <mergeCell ref="R367:S367"/>
    <mergeCell ref="T367:U367"/>
    <mergeCell ref="V367:W367"/>
    <mergeCell ref="X367:Y367"/>
    <mergeCell ref="AN366:AO366"/>
    <mergeCell ref="AP366:AQ366"/>
    <mergeCell ref="AR366:AS366"/>
    <mergeCell ref="AR368:AS368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T367:AU367"/>
    <mergeCell ref="AV367:AW367"/>
    <mergeCell ref="P368:Q368"/>
    <mergeCell ref="R368:S368"/>
    <mergeCell ref="T368:U368"/>
    <mergeCell ref="V368:W368"/>
    <mergeCell ref="X368:Y368"/>
    <mergeCell ref="Z368:AA368"/>
    <mergeCell ref="AB368:AC368"/>
    <mergeCell ref="AD368:AE368"/>
    <mergeCell ref="AF368:AG368"/>
    <mergeCell ref="AH368:AI368"/>
    <mergeCell ref="AJ368:AK368"/>
    <mergeCell ref="AL368:AM368"/>
    <mergeCell ref="AN368:AO368"/>
    <mergeCell ref="AP368:AQ368"/>
    <mergeCell ref="AT370:AU370"/>
    <mergeCell ref="AV370:AW370"/>
    <mergeCell ref="AP369:AQ369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J371:AK371"/>
    <mergeCell ref="AL371:AM371"/>
    <mergeCell ref="AN371:AO371"/>
    <mergeCell ref="AP371:AQ371"/>
    <mergeCell ref="AR371:AS371"/>
    <mergeCell ref="Z371:AA371"/>
    <mergeCell ref="AB371:AC371"/>
    <mergeCell ref="AD371:AE371"/>
    <mergeCell ref="AF371:AG371"/>
    <mergeCell ref="AH371:AI371"/>
    <mergeCell ref="P371:Q371"/>
    <mergeCell ref="R371:S371"/>
    <mergeCell ref="T371:U371"/>
    <mergeCell ref="V371:W371"/>
    <mergeCell ref="X371:Y371"/>
    <mergeCell ref="AN370:AO370"/>
    <mergeCell ref="AP370:AQ370"/>
    <mergeCell ref="AR370:AS370"/>
    <mergeCell ref="AR372:AS372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T371:AU371"/>
    <mergeCell ref="AV371:AW371"/>
    <mergeCell ref="P372:Q372"/>
    <mergeCell ref="R372:S372"/>
    <mergeCell ref="T372:U372"/>
    <mergeCell ref="V372:W372"/>
    <mergeCell ref="X372:Y372"/>
    <mergeCell ref="Z372:AA372"/>
    <mergeCell ref="AB372:AC372"/>
    <mergeCell ref="AD372:AE372"/>
    <mergeCell ref="AF372:AG372"/>
    <mergeCell ref="AH372:AI372"/>
    <mergeCell ref="AJ372:AK372"/>
    <mergeCell ref="AL372:AM372"/>
    <mergeCell ref="AN372:AO372"/>
    <mergeCell ref="AP372:AQ372"/>
    <mergeCell ref="AT374:AU374"/>
    <mergeCell ref="AV374:AW374"/>
    <mergeCell ref="AP373:AQ373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J375:AK375"/>
    <mergeCell ref="AL375:AM375"/>
    <mergeCell ref="AN375:AO375"/>
    <mergeCell ref="AP375:AQ375"/>
    <mergeCell ref="AR375:AS375"/>
    <mergeCell ref="Z375:AA375"/>
    <mergeCell ref="AB375:AC375"/>
    <mergeCell ref="AD375:AE375"/>
    <mergeCell ref="AF375:AG375"/>
    <mergeCell ref="AH375:AI375"/>
    <mergeCell ref="P375:Q375"/>
    <mergeCell ref="R375:S375"/>
    <mergeCell ref="T375:U375"/>
    <mergeCell ref="V375:W375"/>
    <mergeCell ref="X375:Y375"/>
    <mergeCell ref="AN374:AO374"/>
    <mergeCell ref="AP374:AQ374"/>
    <mergeCell ref="AR374:AS374"/>
    <mergeCell ref="AR376:AS376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T375:AU375"/>
    <mergeCell ref="AV375:AW375"/>
    <mergeCell ref="P376:Q376"/>
    <mergeCell ref="R376:S376"/>
    <mergeCell ref="T376:U376"/>
    <mergeCell ref="V376:W376"/>
    <mergeCell ref="X376:Y376"/>
    <mergeCell ref="Z376:AA376"/>
    <mergeCell ref="AB376:AC376"/>
    <mergeCell ref="AD376:AE376"/>
    <mergeCell ref="AF376:AG376"/>
    <mergeCell ref="AH376:AI376"/>
    <mergeCell ref="AJ376:AK376"/>
    <mergeCell ref="AL376:AM376"/>
    <mergeCell ref="AN376:AO376"/>
    <mergeCell ref="AP376:AQ376"/>
    <mergeCell ref="AT378:AU378"/>
    <mergeCell ref="AV378:AW378"/>
    <mergeCell ref="AP377:AQ377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J379:AK379"/>
    <mergeCell ref="AL379:AM379"/>
    <mergeCell ref="AN379:AO379"/>
    <mergeCell ref="AP379:AQ379"/>
    <mergeCell ref="AR379:AS379"/>
    <mergeCell ref="Z379:AA379"/>
    <mergeCell ref="AB379:AC379"/>
    <mergeCell ref="AD379:AE379"/>
    <mergeCell ref="AF379:AG379"/>
    <mergeCell ref="AH379:AI379"/>
    <mergeCell ref="P379:Q379"/>
    <mergeCell ref="R379:S379"/>
    <mergeCell ref="T379:U379"/>
    <mergeCell ref="V379:W379"/>
    <mergeCell ref="X379:Y379"/>
    <mergeCell ref="AN378:AO378"/>
    <mergeCell ref="AP378:AQ378"/>
    <mergeCell ref="AR378:AS378"/>
    <mergeCell ref="AR380:AS380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T379:AU379"/>
    <mergeCell ref="AV379:AW379"/>
    <mergeCell ref="P380:Q380"/>
    <mergeCell ref="R380:S380"/>
    <mergeCell ref="T380:U380"/>
    <mergeCell ref="V380:W380"/>
    <mergeCell ref="X380:Y380"/>
    <mergeCell ref="Z380:AA380"/>
    <mergeCell ref="AB380:AC380"/>
    <mergeCell ref="AD380:AE380"/>
    <mergeCell ref="AF380:AG380"/>
    <mergeCell ref="AH380:AI380"/>
    <mergeCell ref="AJ380:AK380"/>
    <mergeCell ref="AL380:AM380"/>
    <mergeCell ref="AN380:AO380"/>
    <mergeCell ref="AP380:AQ380"/>
    <mergeCell ref="AT382:AU382"/>
    <mergeCell ref="AV382:AW382"/>
    <mergeCell ref="AP381:AQ381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J383:AK383"/>
    <mergeCell ref="AL383:AM383"/>
    <mergeCell ref="AN383:AO383"/>
    <mergeCell ref="AP383:AQ383"/>
    <mergeCell ref="AR383:AS383"/>
    <mergeCell ref="Z383:AA383"/>
    <mergeCell ref="AB383:AC383"/>
    <mergeCell ref="AD383:AE383"/>
    <mergeCell ref="AF383:AG383"/>
    <mergeCell ref="AH383:AI383"/>
    <mergeCell ref="P383:Q383"/>
    <mergeCell ref="R383:S383"/>
    <mergeCell ref="T383:U383"/>
    <mergeCell ref="V383:W383"/>
    <mergeCell ref="X383:Y383"/>
    <mergeCell ref="AN382:AO382"/>
    <mergeCell ref="AP382:AQ382"/>
    <mergeCell ref="AR382:AS382"/>
    <mergeCell ref="AR384:AS384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T383:AU383"/>
    <mergeCell ref="AV383:AW383"/>
    <mergeCell ref="P384:Q384"/>
    <mergeCell ref="R384:S384"/>
    <mergeCell ref="T384:U384"/>
    <mergeCell ref="V384:W384"/>
    <mergeCell ref="X384:Y384"/>
    <mergeCell ref="Z384:AA384"/>
    <mergeCell ref="AB384:AC384"/>
    <mergeCell ref="AD384:AE384"/>
    <mergeCell ref="AF384:AG384"/>
    <mergeCell ref="AH384:AI384"/>
    <mergeCell ref="AJ384:AK384"/>
    <mergeCell ref="AL384:AM384"/>
    <mergeCell ref="AN384:AO384"/>
    <mergeCell ref="AP384:AQ384"/>
    <mergeCell ref="AT386:AU386"/>
    <mergeCell ref="AV386:AW386"/>
    <mergeCell ref="AP385:AQ385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J387:AK387"/>
    <mergeCell ref="AL387:AM387"/>
    <mergeCell ref="AN387:AO387"/>
    <mergeCell ref="AP387:AQ387"/>
    <mergeCell ref="AR387:AS387"/>
    <mergeCell ref="Z387:AA387"/>
    <mergeCell ref="AB387:AC387"/>
    <mergeCell ref="AD387:AE387"/>
    <mergeCell ref="AF387:AG387"/>
    <mergeCell ref="AH387:AI387"/>
    <mergeCell ref="P387:Q387"/>
    <mergeCell ref="R387:S387"/>
    <mergeCell ref="T387:U387"/>
    <mergeCell ref="V387:W387"/>
    <mergeCell ref="X387:Y387"/>
    <mergeCell ref="AN386:AO386"/>
    <mergeCell ref="AP386:AQ386"/>
    <mergeCell ref="AR386:AS386"/>
    <mergeCell ref="AR388:AS388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T387:AU387"/>
    <mergeCell ref="AV387:AW387"/>
    <mergeCell ref="P388:Q388"/>
    <mergeCell ref="R388:S388"/>
    <mergeCell ref="T388:U388"/>
    <mergeCell ref="V388:W388"/>
    <mergeCell ref="X388:Y388"/>
    <mergeCell ref="Z388:AA388"/>
    <mergeCell ref="AB388:AC388"/>
    <mergeCell ref="AD388:AE388"/>
    <mergeCell ref="AF388:AG388"/>
    <mergeCell ref="AH388:AI388"/>
    <mergeCell ref="AJ388:AK388"/>
    <mergeCell ref="AL388:AM388"/>
    <mergeCell ref="AN388:AO388"/>
    <mergeCell ref="AP388:AQ388"/>
    <mergeCell ref="AT390:AU390"/>
    <mergeCell ref="AV390:AW390"/>
    <mergeCell ref="AP389:AQ389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J391:AK391"/>
    <mergeCell ref="AL391:AM391"/>
    <mergeCell ref="AN391:AO391"/>
    <mergeCell ref="AP391:AQ391"/>
    <mergeCell ref="AR391:AS391"/>
    <mergeCell ref="Z391:AA391"/>
    <mergeCell ref="AB391:AC391"/>
    <mergeCell ref="AD391:AE391"/>
    <mergeCell ref="AF391:AG391"/>
    <mergeCell ref="AH391:AI391"/>
    <mergeCell ref="P391:Q391"/>
    <mergeCell ref="R391:S391"/>
    <mergeCell ref="T391:U391"/>
    <mergeCell ref="V391:W391"/>
    <mergeCell ref="X391:Y391"/>
    <mergeCell ref="AN390:AO390"/>
    <mergeCell ref="AP390:AQ390"/>
    <mergeCell ref="AR390:AS390"/>
    <mergeCell ref="AR392:AS392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T391:AU391"/>
    <mergeCell ref="AV391:AW391"/>
    <mergeCell ref="P392:Q392"/>
    <mergeCell ref="R392:S392"/>
    <mergeCell ref="T392:U392"/>
    <mergeCell ref="V392:W392"/>
    <mergeCell ref="X392:Y392"/>
    <mergeCell ref="Z392:AA392"/>
    <mergeCell ref="AB392:AC392"/>
    <mergeCell ref="AD392:AE392"/>
    <mergeCell ref="AF392:AG392"/>
    <mergeCell ref="AH392:AI392"/>
    <mergeCell ref="AJ392:AK392"/>
    <mergeCell ref="AL392:AM392"/>
    <mergeCell ref="AN392:AO392"/>
    <mergeCell ref="AP392:AQ392"/>
    <mergeCell ref="AT394:AU394"/>
    <mergeCell ref="AV394:AW394"/>
    <mergeCell ref="AP393:AQ393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J395:AK395"/>
    <mergeCell ref="AL395:AM395"/>
    <mergeCell ref="AN395:AO395"/>
    <mergeCell ref="AP395:AQ395"/>
    <mergeCell ref="AR395:AS395"/>
    <mergeCell ref="Z395:AA395"/>
    <mergeCell ref="AB395:AC395"/>
    <mergeCell ref="AD395:AE395"/>
    <mergeCell ref="AF395:AG395"/>
    <mergeCell ref="AH395:AI395"/>
    <mergeCell ref="P395:Q395"/>
    <mergeCell ref="R395:S395"/>
    <mergeCell ref="T395:U395"/>
    <mergeCell ref="V395:W395"/>
    <mergeCell ref="X395:Y395"/>
    <mergeCell ref="AN394:AO394"/>
    <mergeCell ref="AP394:AQ394"/>
    <mergeCell ref="AR394:AS394"/>
    <mergeCell ref="AR396:AS396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T395:AU395"/>
    <mergeCell ref="AV395:AW395"/>
    <mergeCell ref="P396:Q396"/>
    <mergeCell ref="R396:S396"/>
    <mergeCell ref="T396:U396"/>
    <mergeCell ref="V396:W396"/>
    <mergeCell ref="X396:Y396"/>
    <mergeCell ref="Z396:AA396"/>
    <mergeCell ref="AB396:AC396"/>
    <mergeCell ref="AD396:AE396"/>
    <mergeCell ref="AF396:AG396"/>
    <mergeCell ref="AH396:AI396"/>
    <mergeCell ref="AJ396:AK396"/>
    <mergeCell ref="AL396:AM396"/>
    <mergeCell ref="AN396:AO396"/>
    <mergeCell ref="AP396:AQ396"/>
    <mergeCell ref="AT398:AU398"/>
    <mergeCell ref="AV398:AW398"/>
    <mergeCell ref="AP397:AQ397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J399:AK399"/>
    <mergeCell ref="AL399:AM399"/>
    <mergeCell ref="AN399:AO399"/>
    <mergeCell ref="AP399:AQ399"/>
    <mergeCell ref="AR399:AS399"/>
    <mergeCell ref="Z399:AA399"/>
    <mergeCell ref="AB399:AC399"/>
    <mergeCell ref="AD399:AE399"/>
    <mergeCell ref="AF399:AG399"/>
    <mergeCell ref="AH399:AI399"/>
    <mergeCell ref="P399:Q399"/>
    <mergeCell ref="R399:S399"/>
    <mergeCell ref="T399:U399"/>
    <mergeCell ref="V399:W399"/>
    <mergeCell ref="X399:Y399"/>
    <mergeCell ref="AN398:AO398"/>
    <mergeCell ref="AP398:AQ398"/>
    <mergeCell ref="AR398:AS398"/>
    <mergeCell ref="AR400:AS400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T399:AU399"/>
    <mergeCell ref="AV399:AW399"/>
    <mergeCell ref="P400:Q400"/>
    <mergeCell ref="R400:S400"/>
    <mergeCell ref="T400:U400"/>
    <mergeCell ref="V400:W400"/>
    <mergeCell ref="X400:Y400"/>
    <mergeCell ref="Z400:AA400"/>
    <mergeCell ref="AB400:AC400"/>
    <mergeCell ref="AD400:AE400"/>
    <mergeCell ref="AF400:AG400"/>
    <mergeCell ref="AH400:AI400"/>
    <mergeCell ref="AJ400:AK400"/>
    <mergeCell ref="AL400:AM400"/>
    <mergeCell ref="AN400:AO400"/>
    <mergeCell ref="AP400:AQ400"/>
    <mergeCell ref="AT402:AU402"/>
    <mergeCell ref="AV402:AW402"/>
    <mergeCell ref="AP401:AQ401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J403:AK403"/>
    <mergeCell ref="AL403:AM403"/>
    <mergeCell ref="AN403:AO403"/>
    <mergeCell ref="AP403:AQ403"/>
    <mergeCell ref="AR403:AS403"/>
    <mergeCell ref="Z403:AA403"/>
    <mergeCell ref="AB403:AC403"/>
    <mergeCell ref="AD403:AE403"/>
    <mergeCell ref="AF403:AG403"/>
    <mergeCell ref="AH403:AI403"/>
    <mergeCell ref="P403:Q403"/>
    <mergeCell ref="R403:S403"/>
    <mergeCell ref="T403:U403"/>
    <mergeCell ref="V403:W403"/>
    <mergeCell ref="X403:Y403"/>
    <mergeCell ref="AN402:AO402"/>
    <mergeCell ref="AP402:AQ402"/>
    <mergeCell ref="AR402:AS402"/>
    <mergeCell ref="AR404:AS404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T403:AU403"/>
    <mergeCell ref="AV403:AW403"/>
    <mergeCell ref="P404:Q404"/>
    <mergeCell ref="R404:S404"/>
    <mergeCell ref="T404:U404"/>
    <mergeCell ref="V404:W404"/>
    <mergeCell ref="X404:Y404"/>
    <mergeCell ref="Z404:AA404"/>
    <mergeCell ref="AB404:AC404"/>
    <mergeCell ref="AD404:AE404"/>
    <mergeCell ref="AF404:AG404"/>
    <mergeCell ref="AH404:AI404"/>
    <mergeCell ref="AJ404:AK404"/>
    <mergeCell ref="AL404:AM404"/>
    <mergeCell ref="AN404:AO404"/>
    <mergeCell ref="AP404:AQ404"/>
    <mergeCell ref="AT406:AU406"/>
    <mergeCell ref="AV406:AW406"/>
    <mergeCell ref="AP405:AQ405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J407:AK407"/>
    <mergeCell ref="AL407:AM407"/>
    <mergeCell ref="AN407:AO407"/>
    <mergeCell ref="AP407:AQ407"/>
    <mergeCell ref="AR407:AS407"/>
    <mergeCell ref="Z407:AA407"/>
    <mergeCell ref="AB407:AC407"/>
    <mergeCell ref="AD407:AE407"/>
    <mergeCell ref="AF407:AG407"/>
    <mergeCell ref="AH407:AI407"/>
    <mergeCell ref="P407:Q407"/>
    <mergeCell ref="R407:S407"/>
    <mergeCell ref="T407:U407"/>
    <mergeCell ref="V407:W407"/>
    <mergeCell ref="X407:Y407"/>
    <mergeCell ref="AN406:AO406"/>
    <mergeCell ref="AP406:AQ406"/>
    <mergeCell ref="AR406:AS406"/>
    <mergeCell ref="AR408:AS408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T407:AU407"/>
    <mergeCell ref="AV407:AW407"/>
    <mergeCell ref="P408:Q408"/>
    <mergeCell ref="R408:S408"/>
    <mergeCell ref="T408:U408"/>
    <mergeCell ref="V408:W408"/>
    <mergeCell ref="X408:Y408"/>
    <mergeCell ref="Z408:AA408"/>
    <mergeCell ref="AB408:AC408"/>
    <mergeCell ref="AD408:AE408"/>
    <mergeCell ref="AF408:AG408"/>
    <mergeCell ref="AH408:AI408"/>
    <mergeCell ref="AJ408:AK408"/>
    <mergeCell ref="AL408:AM408"/>
    <mergeCell ref="AN408:AO408"/>
    <mergeCell ref="AP408:AQ408"/>
    <mergeCell ref="AT410:AU410"/>
    <mergeCell ref="AV410:AW410"/>
    <mergeCell ref="AP409:AQ409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J411:AK411"/>
    <mergeCell ref="AL411:AM411"/>
    <mergeCell ref="AN411:AO411"/>
    <mergeCell ref="AP411:AQ411"/>
    <mergeCell ref="AR411:AS411"/>
    <mergeCell ref="Z411:AA411"/>
    <mergeCell ref="AB411:AC411"/>
    <mergeCell ref="AD411:AE411"/>
    <mergeCell ref="AF411:AG411"/>
    <mergeCell ref="AH411:AI411"/>
    <mergeCell ref="P411:Q411"/>
    <mergeCell ref="R411:S411"/>
    <mergeCell ref="T411:U411"/>
    <mergeCell ref="V411:W411"/>
    <mergeCell ref="X411:Y411"/>
    <mergeCell ref="AN410:AO410"/>
    <mergeCell ref="AP410:AQ410"/>
    <mergeCell ref="AR410:AS410"/>
    <mergeCell ref="AR412:AS412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T411:AU411"/>
    <mergeCell ref="AV411:AW411"/>
    <mergeCell ref="P412:Q412"/>
    <mergeCell ref="R412:S412"/>
    <mergeCell ref="T412:U412"/>
    <mergeCell ref="V412:W412"/>
    <mergeCell ref="X412:Y412"/>
    <mergeCell ref="Z412:AA412"/>
    <mergeCell ref="AB412:AC412"/>
    <mergeCell ref="AD412:AE412"/>
    <mergeCell ref="AF412:AG412"/>
    <mergeCell ref="AH412:AI412"/>
    <mergeCell ref="AJ412:AK412"/>
    <mergeCell ref="AL412:AM412"/>
    <mergeCell ref="AN412:AO412"/>
    <mergeCell ref="AP412:AQ412"/>
    <mergeCell ref="AT414:AU414"/>
    <mergeCell ref="AV414:AW414"/>
    <mergeCell ref="AP413:AQ413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J415:AK415"/>
    <mergeCell ref="AL415:AM415"/>
    <mergeCell ref="AN415:AO415"/>
    <mergeCell ref="AP415:AQ415"/>
    <mergeCell ref="AR415:AS415"/>
    <mergeCell ref="Z415:AA415"/>
    <mergeCell ref="AB415:AC415"/>
    <mergeCell ref="AD415:AE415"/>
    <mergeCell ref="AF415:AG415"/>
    <mergeCell ref="AH415:AI415"/>
    <mergeCell ref="P415:Q415"/>
    <mergeCell ref="R415:S415"/>
    <mergeCell ref="T415:U415"/>
    <mergeCell ref="V415:W415"/>
    <mergeCell ref="X415:Y415"/>
    <mergeCell ref="AN414:AO414"/>
    <mergeCell ref="AP414:AQ414"/>
    <mergeCell ref="AR414:AS414"/>
    <mergeCell ref="AR416:AS416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T415:AU415"/>
    <mergeCell ref="AV415:AW415"/>
    <mergeCell ref="P416:Q416"/>
    <mergeCell ref="R416:S416"/>
    <mergeCell ref="T416:U416"/>
    <mergeCell ref="V416:W416"/>
    <mergeCell ref="X416:Y416"/>
    <mergeCell ref="Z416:AA416"/>
    <mergeCell ref="AB416:AC416"/>
    <mergeCell ref="AD416:AE416"/>
    <mergeCell ref="AF416:AG416"/>
    <mergeCell ref="AH416:AI416"/>
    <mergeCell ref="AJ416:AK416"/>
    <mergeCell ref="AL416:AM416"/>
    <mergeCell ref="AN416:AO416"/>
    <mergeCell ref="AP416:AQ416"/>
    <mergeCell ref="AT418:AU418"/>
    <mergeCell ref="AV418:AW418"/>
    <mergeCell ref="AP417:AQ417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J419:AK419"/>
    <mergeCell ref="AL419:AM419"/>
    <mergeCell ref="AN419:AO419"/>
    <mergeCell ref="AP419:AQ419"/>
    <mergeCell ref="AR419:AS419"/>
    <mergeCell ref="Z419:AA419"/>
    <mergeCell ref="AB419:AC419"/>
    <mergeCell ref="AD419:AE419"/>
    <mergeCell ref="AF419:AG419"/>
    <mergeCell ref="AH419:AI419"/>
    <mergeCell ref="P419:Q419"/>
    <mergeCell ref="R419:S419"/>
    <mergeCell ref="T419:U419"/>
    <mergeCell ref="V419:W419"/>
    <mergeCell ref="X419:Y419"/>
    <mergeCell ref="AN418:AO418"/>
    <mergeCell ref="AP418:AQ418"/>
    <mergeCell ref="AR418:AS418"/>
    <mergeCell ref="AR420:AS420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T419:AU419"/>
    <mergeCell ref="AV419:AW419"/>
    <mergeCell ref="P420:Q420"/>
    <mergeCell ref="R420:S420"/>
    <mergeCell ref="T420:U420"/>
    <mergeCell ref="V420:W420"/>
    <mergeCell ref="X420:Y420"/>
    <mergeCell ref="Z420:AA420"/>
    <mergeCell ref="AB420:AC420"/>
    <mergeCell ref="AD420:AE420"/>
    <mergeCell ref="AF420:AG420"/>
    <mergeCell ref="AH420:AI420"/>
    <mergeCell ref="AJ420:AK420"/>
    <mergeCell ref="AL420:AM420"/>
    <mergeCell ref="AN420:AO420"/>
    <mergeCell ref="AP420:AQ420"/>
    <mergeCell ref="AT422:AU422"/>
    <mergeCell ref="AV422:AW422"/>
    <mergeCell ref="AP421:AQ421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J423:AK423"/>
    <mergeCell ref="AL423:AM423"/>
    <mergeCell ref="AN423:AO423"/>
    <mergeCell ref="AP423:AQ423"/>
    <mergeCell ref="AR423:AS423"/>
    <mergeCell ref="Z423:AA423"/>
    <mergeCell ref="AB423:AC423"/>
    <mergeCell ref="AD423:AE423"/>
    <mergeCell ref="AF423:AG423"/>
    <mergeCell ref="AH423:AI423"/>
    <mergeCell ref="P423:Q423"/>
    <mergeCell ref="R423:S423"/>
    <mergeCell ref="T423:U423"/>
    <mergeCell ref="V423:W423"/>
    <mergeCell ref="X423:Y423"/>
    <mergeCell ref="AN422:AO422"/>
    <mergeCell ref="AP422:AQ422"/>
    <mergeCell ref="AR422:AS422"/>
    <mergeCell ref="AR424:AS424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T423:AU423"/>
    <mergeCell ref="AV423:AW423"/>
    <mergeCell ref="P424:Q424"/>
    <mergeCell ref="R424:S424"/>
    <mergeCell ref="T424:U424"/>
    <mergeCell ref="V424:W424"/>
    <mergeCell ref="X424:Y424"/>
    <mergeCell ref="Z424:AA424"/>
    <mergeCell ref="AB424:AC424"/>
    <mergeCell ref="AD424:AE424"/>
    <mergeCell ref="AF424:AG424"/>
    <mergeCell ref="AH424:AI424"/>
    <mergeCell ref="AJ424:AK424"/>
    <mergeCell ref="AL424:AM424"/>
    <mergeCell ref="AN424:AO424"/>
    <mergeCell ref="AP424:AQ424"/>
    <mergeCell ref="AT426:AU426"/>
    <mergeCell ref="AV426:AW426"/>
    <mergeCell ref="AP425:AQ425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J427:AK427"/>
    <mergeCell ref="AL427:AM427"/>
    <mergeCell ref="AN427:AO427"/>
    <mergeCell ref="AP427:AQ427"/>
    <mergeCell ref="AR427:AS427"/>
    <mergeCell ref="Z427:AA427"/>
    <mergeCell ref="AB427:AC427"/>
    <mergeCell ref="AD427:AE427"/>
    <mergeCell ref="AF427:AG427"/>
    <mergeCell ref="AH427:AI427"/>
    <mergeCell ref="P427:Q427"/>
    <mergeCell ref="R427:S427"/>
    <mergeCell ref="T427:U427"/>
    <mergeCell ref="V427:W427"/>
    <mergeCell ref="X427:Y427"/>
    <mergeCell ref="AN426:AO426"/>
    <mergeCell ref="AP426:AQ426"/>
    <mergeCell ref="AR426:AS426"/>
    <mergeCell ref="AR428:AS428"/>
    <mergeCell ref="AT428:AU428"/>
    <mergeCell ref="AV428:AW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L429:AM429"/>
    <mergeCell ref="AN429:AO429"/>
    <mergeCell ref="AT427:AU427"/>
    <mergeCell ref="AV427:AW427"/>
    <mergeCell ref="P428:Q428"/>
    <mergeCell ref="R428:S428"/>
    <mergeCell ref="T428:U428"/>
    <mergeCell ref="V428:W428"/>
    <mergeCell ref="X428:Y428"/>
    <mergeCell ref="Z428:AA428"/>
    <mergeCell ref="AB428:AC428"/>
    <mergeCell ref="AD428:AE428"/>
    <mergeCell ref="AF428:AG428"/>
    <mergeCell ref="AH428:AI428"/>
    <mergeCell ref="AJ428:AK428"/>
    <mergeCell ref="AL428:AM428"/>
    <mergeCell ref="AN428:AO428"/>
    <mergeCell ref="AP428:AQ428"/>
    <mergeCell ref="AT430:AU430"/>
    <mergeCell ref="AV430:AW430"/>
    <mergeCell ref="AP429:AQ429"/>
    <mergeCell ref="AR429:AS429"/>
    <mergeCell ref="AT429:AU429"/>
    <mergeCell ref="AV429:AW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J430:AK430"/>
    <mergeCell ref="AL430:AM430"/>
    <mergeCell ref="AJ431:AK431"/>
    <mergeCell ref="AL431:AM431"/>
    <mergeCell ref="AN431:AO431"/>
    <mergeCell ref="AP431:AQ431"/>
    <mergeCell ref="AR431:AS431"/>
    <mergeCell ref="Z431:AA431"/>
    <mergeCell ref="AB431:AC431"/>
    <mergeCell ref="AD431:AE431"/>
    <mergeCell ref="AF431:AG431"/>
    <mergeCell ref="AH431:AI431"/>
    <mergeCell ref="P431:Q431"/>
    <mergeCell ref="R431:S431"/>
    <mergeCell ref="T431:U431"/>
    <mergeCell ref="V431:W431"/>
    <mergeCell ref="X431:Y431"/>
    <mergeCell ref="AN430:AO430"/>
    <mergeCell ref="AP430:AQ430"/>
    <mergeCell ref="AR430:AS430"/>
    <mergeCell ref="AR432:AS432"/>
    <mergeCell ref="AT432:AU432"/>
    <mergeCell ref="AV432:AW432"/>
    <mergeCell ref="P433:Q433"/>
    <mergeCell ref="R433:S433"/>
    <mergeCell ref="T433:U433"/>
    <mergeCell ref="V433:W433"/>
    <mergeCell ref="X433:Y433"/>
    <mergeCell ref="Z433:AA433"/>
    <mergeCell ref="AB433:AC433"/>
    <mergeCell ref="AD433:AE433"/>
    <mergeCell ref="AF433:AG433"/>
    <mergeCell ref="AH433:AI433"/>
    <mergeCell ref="AJ433:AK433"/>
    <mergeCell ref="AL433:AM433"/>
    <mergeCell ref="AN433:AO433"/>
    <mergeCell ref="AT431:AU431"/>
    <mergeCell ref="AV431:AW431"/>
    <mergeCell ref="P432:Q432"/>
    <mergeCell ref="R432:S432"/>
    <mergeCell ref="T432:U432"/>
    <mergeCell ref="V432:W432"/>
    <mergeCell ref="X432:Y432"/>
    <mergeCell ref="Z432:AA432"/>
    <mergeCell ref="AB432:AC432"/>
    <mergeCell ref="AD432:AE432"/>
    <mergeCell ref="AF432:AG432"/>
    <mergeCell ref="AH432:AI432"/>
    <mergeCell ref="AJ432:AK432"/>
    <mergeCell ref="AL432:AM432"/>
    <mergeCell ref="AN432:AO432"/>
    <mergeCell ref="AP432:AQ432"/>
    <mergeCell ref="AT434:AU434"/>
    <mergeCell ref="AV434:AW434"/>
    <mergeCell ref="AP433:AQ433"/>
    <mergeCell ref="AR433:AS433"/>
    <mergeCell ref="AT433:AU433"/>
    <mergeCell ref="AV433:AW433"/>
    <mergeCell ref="P434:Q434"/>
    <mergeCell ref="R434:S434"/>
    <mergeCell ref="T434:U434"/>
    <mergeCell ref="V434:W434"/>
    <mergeCell ref="X434:Y434"/>
    <mergeCell ref="Z434:AA434"/>
    <mergeCell ref="AB434:AC434"/>
    <mergeCell ref="AD434:AE434"/>
    <mergeCell ref="AF434:AG434"/>
    <mergeCell ref="AH434:AI434"/>
    <mergeCell ref="AJ434:AK434"/>
    <mergeCell ref="AL434:AM434"/>
    <mergeCell ref="AJ435:AK435"/>
    <mergeCell ref="AL435:AM435"/>
    <mergeCell ref="AN435:AO435"/>
    <mergeCell ref="AP435:AQ435"/>
    <mergeCell ref="AR435:AS435"/>
    <mergeCell ref="Z435:AA435"/>
    <mergeCell ref="AB435:AC435"/>
    <mergeCell ref="AD435:AE435"/>
    <mergeCell ref="AF435:AG435"/>
    <mergeCell ref="AH435:AI435"/>
    <mergeCell ref="P435:Q435"/>
    <mergeCell ref="R435:S435"/>
    <mergeCell ref="T435:U435"/>
    <mergeCell ref="V435:W435"/>
    <mergeCell ref="X435:Y435"/>
    <mergeCell ref="AN434:AO434"/>
    <mergeCell ref="AP434:AQ434"/>
    <mergeCell ref="AR434:AS434"/>
    <mergeCell ref="AR436:AS436"/>
    <mergeCell ref="AT436:AU436"/>
    <mergeCell ref="AV436:AW436"/>
    <mergeCell ref="P437:Q437"/>
    <mergeCell ref="R437:S437"/>
    <mergeCell ref="T437:U437"/>
    <mergeCell ref="V437:W437"/>
    <mergeCell ref="X437:Y437"/>
    <mergeCell ref="Z437:AA437"/>
    <mergeCell ref="AB437:AC437"/>
    <mergeCell ref="AD437:AE437"/>
    <mergeCell ref="AF437:AG437"/>
    <mergeCell ref="AH437:AI437"/>
    <mergeCell ref="AJ437:AK437"/>
    <mergeCell ref="AL437:AM437"/>
    <mergeCell ref="AN437:AO437"/>
    <mergeCell ref="AT435:AU435"/>
    <mergeCell ref="AV435:AW435"/>
    <mergeCell ref="P436:Q436"/>
    <mergeCell ref="R436:S436"/>
    <mergeCell ref="T436:U436"/>
    <mergeCell ref="V436:W436"/>
    <mergeCell ref="X436:Y436"/>
    <mergeCell ref="Z436:AA436"/>
    <mergeCell ref="AB436:AC436"/>
    <mergeCell ref="AD436:AE436"/>
    <mergeCell ref="AF436:AG436"/>
    <mergeCell ref="AH436:AI436"/>
    <mergeCell ref="AJ436:AK436"/>
    <mergeCell ref="AL436:AM436"/>
    <mergeCell ref="AN436:AO436"/>
    <mergeCell ref="AP436:AQ436"/>
    <mergeCell ref="AT438:AU438"/>
    <mergeCell ref="AV438:AW438"/>
    <mergeCell ref="AP437:AQ437"/>
    <mergeCell ref="AR437:AS437"/>
    <mergeCell ref="AT437:AU437"/>
    <mergeCell ref="AV437:AW437"/>
    <mergeCell ref="P438:Q438"/>
    <mergeCell ref="R438:S438"/>
    <mergeCell ref="T438:U438"/>
    <mergeCell ref="V438:W438"/>
    <mergeCell ref="X438:Y438"/>
    <mergeCell ref="Z438:AA438"/>
    <mergeCell ref="AB438:AC438"/>
    <mergeCell ref="AD438:AE438"/>
    <mergeCell ref="AF438:AG438"/>
    <mergeCell ref="AH438:AI438"/>
    <mergeCell ref="AJ438:AK438"/>
    <mergeCell ref="AL438:AM438"/>
    <mergeCell ref="AJ439:AK439"/>
    <mergeCell ref="AL439:AM439"/>
    <mergeCell ref="AN439:AO439"/>
    <mergeCell ref="AP439:AQ439"/>
    <mergeCell ref="AR439:AS439"/>
    <mergeCell ref="Z439:AA439"/>
    <mergeCell ref="AB439:AC439"/>
    <mergeCell ref="AD439:AE439"/>
    <mergeCell ref="AF439:AG439"/>
    <mergeCell ref="AH439:AI439"/>
    <mergeCell ref="P439:Q439"/>
    <mergeCell ref="R439:S439"/>
    <mergeCell ref="T439:U439"/>
    <mergeCell ref="V439:W439"/>
    <mergeCell ref="X439:Y439"/>
    <mergeCell ref="AN438:AO438"/>
    <mergeCell ref="AP438:AQ438"/>
    <mergeCell ref="AR438:AS438"/>
    <mergeCell ref="AR440:AS440"/>
    <mergeCell ref="AT440:AU440"/>
    <mergeCell ref="AV440:AW440"/>
    <mergeCell ref="P441:Q441"/>
    <mergeCell ref="R441:S441"/>
    <mergeCell ref="T441:U441"/>
    <mergeCell ref="V441:W441"/>
    <mergeCell ref="X441:Y441"/>
    <mergeCell ref="Z441:AA441"/>
    <mergeCell ref="AB441:AC441"/>
    <mergeCell ref="AD441:AE441"/>
    <mergeCell ref="AF441:AG441"/>
    <mergeCell ref="AH441:AI441"/>
    <mergeCell ref="AJ441:AK441"/>
    <mergeCell ref="AL441:AM441"/>
    <mergeCell ref="AN441:AO441"/>
    <mergeCell ref="AT439:AU439"/>
    <mergeCell ref="AV439:AW439"/>
    <mergeCell ref="P440:Q440"/>
    <mergeCell ref="R440:S440"/>
    <mergeCell ref="T440:U440"/>
    <mergeCell ref="V440:W440"/>
    <mergeCell ref="X440:Y440"/>
    <mergeCell ref="Z440:AA440"/>
    <mergeCell ref="AB440:AC440"/>
    <mergeCell ref="AD440:AE440"/>
    <mergeCell ref="AF440:AG440"/>
    <mergeCell ref="AH440:AI440"/>
    <mergeCell ref="AJ440:AK440"/>
    <mergeCell ref="AL440:AM440"/>
    <mergeCell ref="AN440:AO440"/>
    <mergeCell ref="AP440:AQ440"/>
    <mergeCell ref="AT442:AU442"/>
    <mergeCell ref="AV442:AW442"/>
    <mergeCell ref="AP441:AQ441"/>
    <mergeCell ref="AR441:AS441"/>
    <mergeCell ref="AT441:AU441"/>
    <mergeCell ref="AV441:AW441"/>
    <mergeCell ref="P442:Q442"/>
    <mergeCell ref="R442:S442"/>
    <mergeCell ref="T442:U442"/>
    <mergeCell ref="V442:W442"/>
    <mergeCell ref="X442:Y442"/>
    <mergeCell ref="Z442:AA442"/>
    <mergeCell ref="AB442:AC442"/>
    <mergeCell ref="AD442:AE442"/>
    <mergeCell ref="AF442:AG442"/>
    <mergeCell ref="AH442:AI442"/>
    <mergeCell ref="AJ442:AK442"/>
    <mergeCell ref="AL442:AM442"/>
    <mergeCell ref="AJ443:AK443"/>
    <mergeCell ref="AL443:AM443"/>
    <mergeCell ref="AN443:AO443"/>
    <mergeCell ref="AP443:AQ443"/>
    <mergeCell ref="AR443:AS443"/>
    <mergeCell ref="Z443:AA443"/>
    <mergeCell ref="AB443:AC443"/>
    <mergeCell ref="AD443:AE443"/>
    <mergeCell ref="AF443:AG443"/>
    <mergeCell ref="AH443:AI443"/>
    <mergeCell ref="P443:Q443"/>
    <mergeCell ref="R443:S443"/>
    <mergeCell ref="T443:U443"/>
    <mergeCell ref="V443:W443"/>
    <mergeCell ref="X443:Y443"/>
    <mergeCell ref="AN442:AO442"/>
    <mergeCell ref="AP442:AQ442"/>
    <mergeCell ref="AR442:AS442"/>
    <mergeCell ref="AR444:AS444"/>
    <mergeCell ref="AT444:AU444"/>
    <mergeCell ref="AV444:AW444"/>
    <mergeCell ref="P445:Q445"/>
    <mergeCell ref="R445:S445"/>
    <mergeCell ref="T445:U445"/>
    <mergeCell ref="V445:W445"/>
    <mergeCell ref="X445:Y445"/>
    <mergeCell ref="Z445:AA445"/>
    <mergeCell ref="AB445:AC445"/>
    <mergeCell ref="AD445:AE445"/>
    <mergeCell ref="AF445:AG445"/>
    <mergeCell ref="AH445:AI445"/>
    <mergeCell ref="AJ445:AK445"/>
    <mergeCell ref="AL445:AM445"/>
    <mergeCell ref="AN445:AO445"/>
    <mergeCell ref="AT443:AU443"/>
    <mergeCell ref="AV443:AW443"/>
    <mergeCell ref="P444:Q444"/>
    <mergeCell ref="R444:S444"/>
    <mergeCell ref="T444:U444"/>
    <mergeCell ref="V444:W444"/>
    <mergeCell ref="X444:Y444"/>
    <mergeCell ref="Z444:AA444"/>
    <mergeCell ref="AB444:AC444"/>
    <mergeCell ref="AD444:AE444"/>
    <mergeCell ref="AF444:AG444"/>
    <mergeCell ref="AH444:AI444"/>
    <mergeCell ref="AJ444:AK444"/>
    <mergeCell ref="AL444:AM444"/>
    <mergeCell ref="AN444:AO444"/>
    <mergeCell ref="AP444:AQ444"/>
    <mergeCell ref="AT446:AU446"/>
    <mergeCell ref="AV446:AW446"/>
    <mergeCell ref="AP445:AQ445"/>
    <mergeCell ref="AR445:AS445"/>
    <mergeCell ref="AT445:AU445"/>
    <mergeCell ref="AV445:AW445"/>
    <mergeCell ref="P446:Q446"/>
    <mergeCell ref="R446:S446"/>
    <mergeCell ref="T446:U446"/>
    <mergeCell ref="V446:W446"/>
    <mergeCell ref="X446:Y446"/>
    <mergeCell ref="Z446:AA446"/>
    <mergeCell ref="AB446:AC446"/>
    <mergeCell ref="AD446:AE446"/>
    <mergeCell ref="AF446:AG446"/>
    <mergeCell ref="AH446:AI446"/>
    <mergeCell ref="AJ446:AK446"/>
    <mergeCell ref="AL446:AM446"/>
    <mergeCell ref="AJ447:AK447"/>
    <mergeCell ref="AL447:AM447"/>
    <mergeCell ref="AN447:AO447"/>
    <mergeCell ref="AP447:AQ447"/>
    <mergeCell ref="AR447:AS447"/>
    <mergeCell ref="Z447:AA447"/>
    <mergeCell ref="AB447:AC447"/>
    <mergeCell ref="AD447:AE447"/>
    <mergeCell ref="AF447:AG447"/>
    <mergeCell ref="AH447:AI447"/>
    <mergeCell ref="P447:Q447"/>
    <mergeCell ref="R447:S447"/>
    <mergeCell ref="T447:U447"/>
    <mergeCell ref="V447:W447"/>
    <mergeCell ref="X447:Y447"/>
    <mergeCell ref="AN446:AO446"/>
    <mergeCell ref="AP446:AQ446"/>
    <mergeCell ref="AR446:AS446"/>
    <mergeCell ref="AR448:AS448"/>
    <mergeCell ref="AT448:AU448"/>
    <mergeCell ref="AV448:AW448"/>
    <mergeCell ref="P449:Q449"/>
    <mergeCell ref="R449:S449"/>
    <mergeCell ref="T449:U449"/>
    <mergeCell ref="V449:W449"/>
    <mergeCell ref="X449:Y449"/>
    <mergeCell ref="Z449:AA449"/>
    <mergeCell ref="AB449:AC449"/>
    <mergeCell ref="AD449:AE449"/>
    <mergeCell ref="AF449:AG449"/>
    <mergeCell ref="AH449:AI449"/>
    <mergeCell ref="AJ449:AK449"/>
    <mergeCell ref="AL449:AM449"/>
    <mergeCell ref="AN449:AO449"/>
    <mergeCell ref="AT447:AU447"/>
    <mergeCell ref="AV447:AW447"/>
    <mergeCell ref="P448:Q448"/>
    <mergeCell ref="R448:S448"/>
    <mergeCell ref="T448:U448"/>
    <mergeCell ref="V448:W448"/>
    <mergeCell ref="X448:Y448"/>
    <mergeCell ref="Z448:AA448"/>
    <mergeCell ref="AB448:AC448"/>
    <mergeCell ref="AD448:AE448"/>
    <mergeCell ref="AF448:AG448"/>
    <mergeCell ref="AH448:AI448"/>
    <mergeCell ref="AJ448:AK448"/>
    <mergeCell ref="AL448:AM448"/>
    <mergeCell ref="AN448:AO448"/>
    <mergeCell ref="AP448:AQ448"/>
    <mergeCell ref="AT450:AU450"/>
    <mergeCell ref="AV450:AW450"/>
    <mergeCell ref="AP449:AQ449"/>
    <mergeCell ref="AR449:AS449"/>
    <mergeCell ref="AT449:AU449"/>
    <mergeCell ref="AV449:AW449"/>
    <mergeCell ref="P450:Q450"/>
    <mergeCell ref="R450:S450"/>
    <mergeCell ref="T450:U450"/>
    <mergeCell ref="V450:W450"/>
    <mergeCell ref="X450:Y450"/>
    <mergeCell ref="Z450:AA450"/>
    <mergeCell ref="AB450:AC450"/>
    <mergeCell ref="AD450:AE450"/>
    <mergeCell ref="AF450:AG450"/>
    <mergeCell ref="AH450:AI450"/>
    <mergeCell ref="AJ450:AK450"/>
    <mergeCell ref="AL450:AM450"/>
    <mergeCell ref="AJ451:AK451"/>
    <mergeCell ref="AL451:AM451"/>
    <mergeCell ref="AN451:AO451"/>
    <mergeCell ref="AP451:AQ451"/>
    <mergeCell ref="AR451:AS451"/>
    <mergeCell ref="Z451:AA451"/>
    <mergeCell ref="AB451:AC451"/>
    <mergeCell ref="AD451:AE451"/>
    <mergeCell ref="AF451:AG451"/>
    <mergeCell ref="AH451:AI451"/>
    <mergeCell ref="P451:Q451"/>
    <mergeCell ref="R451:S451"/>
    <mergeCell ref="T451:U451"/>
    <mergeCell ref="V451:W451"/>
    <mergeCell ref="X451:Y451"/>
    <mergeCell ref="AN450:AO450"/>
    <mergeCell ref="AP450:AQ450"/>
    <mergeCell ref="AR450:AS450"/>
    <mergeCell ref="AR452:AS452"/>
    <mergeCell ref="AT452:AU452"/>
    <mergeCell ref="AV452:AW452"/>
    <mergeCell ref="P453:Q453"/>
    <mergeCell ref="R453:S453"/>
    <mergeCell ref="T453:U453"/>
    <mergeCell ref="V453:W453"/>
    <mergeCell ref="X453:Y453"/>
    <mergeCell ref="Z453:AA453"/>
    <mergeCell ref="AB453:AC453"/>
    <mergeCell ref="AD453:AE453"/>
    <mergeCell ref="AF453:AG453"/>
    <mergeCell ref="AH453:AI453"/>
    <mergeCell ref="AJ453:AK453"/>
    <mergeCell ref="AL453:AM453"/>
    <mergeCell ref="AN453:AO453"/>
    <mergeCell ref="AT451:AU451"/>
    <mergeCell ref="AV451:AW451"/>
    <mergeCell ref="P452:Q452"/>
    <mergeCell ref="R452:S452"/>
    <mergeCell ref="T452:U452"/>
    <mergeCell ref="V452:W452"/>
    <mergeCell ref="X452:Y452"/>
    <mergeCell ref="Z452:AA452"/>
    <mergeCell ref="AB452:AC452"/>
    <mergeCell ref="AD452:AE452"/>
    <mergeCell ref="AF452:AG452"/>
    <mergeCell ref="AH452:AI452"/>
    <mergeCell ref="AJ452:AK452"/>
    <mergeCell ref="AL452:AM452"/>
    <mergeCell ref="AN452:AO452"/>
    <mergeCell ref="AP452:AQ452"/>
    <mergeCell ref="AT454:AU454"/>
    <mergeCell ref="AV454:AW454"/>
    <mergeCell ref="AP453:AQ453"/>
    <mergeCell ref="AR453:AS453"/>
    <mergeCell ref="AT453:AU453"/>
    <mergeCell ref="AV453:AW453"/>
    <mergeCell ref="P454:Q454"/>
    <mergeCell ref="R454:S454"/>
    <mergeCell ref="T454:U454"/>
    <mergeCell ref="V454:W454"/>
    <mergeCell ref="X454:Y454"/>
    <mergeCell ref="Z454:AA454"/>
    <mergeCell ref="AB454:AC454"/>
    <mergeCell ref="AD454:AE454"/>
    <mergeCell ref="AF454:AG454"/>
    <mergeCell ref="AH454:AI454"/>
    <mergeCell ref="AJ454:AK454"/>
    <mergeCell ref="AL454:AM454"/>
    <mergeCell ref="AJ455:AK455"/>
    <mergeCell ref="AL455:AM455"/>
    <mergeCell ref="AN455:AO455"/>
    <mergeCell ref="AP455:AQ455"/>
    <mergeCell ref="AR455:AS455"/>
    <mergeCell ref="Z455:AA455"/>
    <mergeCell ref="AB455:AC455"/>
    <mergeCell ref="AD455:AE455"/>
    <mergeCell ref="AF455:AG455"/>
    <mergeCell ref="AH455:AI455"/>
    <mergeCell ref="P455:Q455"/>
    <mergeCell ref="R455:S455"/>
    <mergeCell ref="T455:U455"/>
    <mergeCell ref="V455:W455"/>
    <mergeCell ref="X455:Y455"/>
    <mergeCell ref="AN454:AO454"/>
    <mergeCell ref="AP454:AQ454"/>
    <mergeCell ref="AR454:AS454"/>
    <mergeCell ref="AR456:AS456"/>
    <mergeCell ref="AT456:AU456"/>
    <mergeCell ref="AV456:AW456"/>
    <mergeCell ref="P457:Q457"/>
    <mergeCell ref="R457:S457"/>
    <mergeCell ref="T457:U457"/>
    <mergeCell ref="V457:W457"/>
    <mergeCell ref="X457:Y457"/>
    <mergeCell ref="Z457:AA457"/>
    <mergeCell ref="AB457:AC457"/>
    <mergeCell ref="AD457:AE457"/>
    <mergeCell ref="AF457:AG457"/>
    <mergeCell ref="AH457:AI457"/>
    <mergeCell ref="AJ457:AK457"/>
    <mergeCell ref="AL457:AM457"/>
    <mergeCell ref="AN457:AO457"/>
    <mergeCell ref="AT455:AU455"/>
    <mergeCell ref="AV455:AW455"/>
    <mergeCell ref="P456:Q456"/>
    <mergeCell ref="R456:S456"/>
    <mergeCell ref="T456:U456"/>
    <mergeCell ref="V456:W456"/>
    <mergeCell ref="X456:Y456"/>
    <mergeCell ref="Z456:AA456"/>
    <mergeCell ref="AB456:AC456"/>
    <mergeCell ref="AD456:AE456"/>
    <mergeCell ref="AF456:AG456"/>
    <mergeCell ref="AH456:AI456"/>
    <mergeCell ref="AJ456:AK456"/>
    <mergeCell ref="AL456:AM456"/>
    <mergeCell ref="AN456:AO456"/>
    <mergeCell ref="AP456:AQ456"/>
    <mergeCell ref="X459:Y459"/>
    <mergeCell ref="AN458:AO458"/>
    <mergeCell ref="AP458:AQ458"/>
    <mergeCell ref="AR458:AS458"/>
    <mergeCell ref="AT458:AU458"/>
    <mergeCell ref="AV458:AW458"/>
    <mergeCell ref="AP457:AQ457"/>
    <mergeCell ref="AR457:AS457"/>
    <mergeCell ref="AT457:AU457"/>
    <mergeCell ref="AV457:AW457"/>
    <mergeCell ref="P458:Q458"/>
    <mergeCell ref="R458:S458"/>
    <mergeCell ref="T458:U458"/>
    <mergeCell ref="V458:W458"/>
    <mergeCell ref="X458:Y458"/>
    <mergeCell ref="Z458:AA458"/>
    <mergeCell ref="AB458:AC458"/>
    <mergeCell ref="AD458:AE458"/>
    <mergeCell ref="AF458:AG458"/>
    <mergeCell ref="AH458:AI458"/>
    <mergeCell ref="AJ458:AK458"/>
    <mergeCell ref="AL458:AM458"/>
    <mergeCell ref="AS461:AT461"/>
    <mergeCell ref="AU461:AV461"/>
    <mergeCell ref="AT459:AU459"/>
    <mergeCell ref="AV459:AW459"/>
    <mergeCell ref="Q461:R461"/>
    <mergeCell ref="S461:T461"/>
    <mergeCell ref="U461:V461"/>
    <mergeCell ref="W461:X461"/>
    <mergeCell ref="Y461:Z461"/>
    <mergeCell ref="AA461:AB461"/>
    <mergeCell ref="AC461:AD461"/>
    <mergeCell ref="AE461:AF461"/>
    <mergeCell ref="AG461:AH461"/>
    <mergeCell ref="AI461:AJ461"/>
    <mergeCell ref="AK461:AL461"/>
    <mergeCell ref="AM461:AN461"/>
    <mergeCell ref="AO461:AP461"/>
    <mergeCell ref="AQ461:AR461"/>
    <mergeCell ref="AJ459:AK459"/>
    <mergeCell ref="AL459:AM459"/>
    <mergeCell ref="AN459:AO459"/>
    <mergeCell ref="AP459:AQ459"/>
    <mergeCell ref="AR459:AS459"/>
    <mergeCell ref="Z459:AA459"/>
    <mergeCell ref="AB459:AC459"/>
    <mergeCell ref="AD459:AE459"/>
    <mergeCell ref="AF459:AG459"/>
    <mergeCell ref="AH459:AI459"/>
    <mergeCell ref="P459:Q459"/>
    <mergeCell ref="R459:S459"/>
    <mergeCell ref="T459:U459"/>
    <mergeCell ref="V459:W459"/>
  </mergeCells>
  <pageMargins left="0" right="0" top="0.59055118110236227" bottom="0" header="0.19685039370078741" footer="0"/>
  <pageSetup paperSize="9" scale="62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3"/>
  <sheetViews>
    <sheetView showGridLines="0" workbookViewId="0">
      <selection activeCell="AD48" sqref="AD48"/>
    </sheetView>
  </sheetViews>
  <sheetFormatPr defaultRowHeight="12" x14ac:dyDescent="0.2"/>
  <cols>
    <col min="1" max="1" width="16.5703125" style="16" customWidth="1"/>
    <col min="2" max="2" width="5.7109375" style="16" customWidth="1"/>
    <col min="3" max="3" width="23.7109375" style="16" customWidth="1"/>
    <col min="4" max="4" width="14.85546875" style="16" hidden="1" customWidth="1"/>
    <col min="5" max="5" width="13.140625" style="16" hidden="1" customWidth="1"/>
    <col min="6" max="6" width="15.85546875" style="16" customWidth="1"/>
    <col min="7" max="7" width="13.7109375" style="16" customWidth="1"/>
    <col min="8" max="8" width="14.7109375" style="16" hidden="1" customWidth="1"/>
    <col min="9" max="9" width="14.85546875" style="16" hidden="1" customWidth="1"/>
    <col min="10" max="10" width="13" style="16" hidden="1" customWidth="1"/>
    <col min="11" max="11" width="13.85546875" style="16" hidden="1" customWidth="1"/>
    <col min="12" max="12" width="12.42578125" style="16" hidden="1" customWidth="1"/>
    <col min="13" max="13" width="15.42578125" style="16" customWidth="1"/>
    <col min="14" max="14" width="14.42578125" style="16" customWidth="1"/>
    <col min="15" max="15" width="14.7109375" style="16" customWidth="1"/>
    <col min="16" max="16" width="15" style="16" hidden="1" customWidth="1"/>
    <col min="17" max="17" width="16.7109375" style="16" hidden="1" customWidth="1"/>
    <col min="18" max="18" width="4" style="16" hidden="1" customWidth="1"/>
    <col min="19" max="19" width="18.42578125" style="16" hidden="1" customWidth="1"/>
    <col min="20" max="20" width="16.5703125" style="16" hidden="1" customWidth="1"/>
    <col min="21" max="21" width="14.42578125" style="16" hidden="1" customWidth="1"/>
    <col min="22" max="22" width="15.28515625" style="16" customWidth="1"/>
    <col min="23" max="23" width="13.5703125" style="16" customWidth="1"/>
    <col min="24" max="24" width="16" style="16" hidden="1" customWidth="1"/>
    <col min="25" max="25" width="15.85546875" style="16" hidden="1" customWidth="1"/>
    <col min="26" max="26" width="12.7109375" style="16" hidden="1" customWidth="1"/>
    <col min="27" max="27" width="12.42578125" style="16" hidden="1" customWidth="1"/>
    <col min="28" max="28" width="11.28515625" style="16" hidden="1" customWidth="1"/>
    <col min="29" max="29" width="14.7109375" style="16" customWidth="1"/>
    <col min="30" max="30" width="15.42578125" style="16" customWidth="1"/>
    <col min="31" max="31" width="13.5703125" style="16" customWidth="1"/>
    <col min="32" max="32" width="11.85546875" style="16" customWidth="1"/>
    <col min="33" max="16384" width="9.140625" style="16"/>
  </cols>
  <sheetData>
    <row r="1" spans="1:33" ht="8.25" customHeight="1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</row>
    <row r="2" spans="1:33" ht="20.25" customHeight="1" x14ac:dyDescent="0.2">
      <c r="A2" s="96" t="s">
        <v>691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</row>
    <row r="3" spans="1:33" ht="12" customHeight="1" x14ac:dyDescent="0.2">
      <c r="A3" s="20" t="s">
        <v>0</v>
      </c>
      <c r="B3" s="20" t="s">
        <v>0</v>
      </c>
      <c r="C3" s="20" t="s">
        <v>0</v>
      </c>
      <c r="D3" s="93" t="s">
        <v>1</v>
      </c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5"/>
      <c r="Q3" s="21" t="s">
        <v>0</v>
      </c>
      <c r="R3" s="21" t="s">
        <v>0</v>
      </c>
      <c r="S3" s="21" t="s">
        <v>0</v>
      </c>
      <c r="T3" s="21" t="s">
        <v>2</v>
      </c>
      <c r="U3" s="25"/>
      <c r="V3" s="97" t="s">
        <v>2</v>
      </c>
      <c r="W3" s="97"/>
      <c r="X3" s="97"/>
      <c r="Y3" s="97"/>
      <c r="Z3" s="97"/>
      <c r="AA3" s="97"/>
      <c r="AB3" s="97"/>
      <c r="AC3" s="97"/>
      <c r="AD3" s="97"/>
      <c r="AE3" s="97"/>
      <c r="AF3" s="97" t="s">
        <v>751</v>
      </c>
      <c r="AG3" s="97"/>
    </row>
    <row r="4" spans="1:33" ht="135" customHeight="1" x14ac:dyDescent="0.2">
      <c r="A4" s="26" t="s">
        <v>3</v>
      </c>
      <c r="B4" s="26" t="s">
        <v>4</v>
      </c>
      <c r="C4" s="26" t="s">
        <v>692</v>
      </c>
      <c r="D4" s="26" t="s">
        <v>6</v>
      </c>
      <c r="E4" s="26" t="s">
        <v>7</v>
      </c>
      <c r="F4" s="26" t="s">
        <v>752</v>
      </c>
      <c r="G4" s="26" t="s">
        <v>753</v>
      </c>
      <c r="H4" s="26" t="s">
        <v>9</v>
      </c>
      <c r="I4" s="26" t="s">
        <v>10</v>
      </c>
      <c r="J4" s="26" t="s">
        <v>11</v>
      </c>
      <c r="K4" s="26" t="s">
        <v>12</v>
      </c>
      <c r="L4" s="26" t="s">
        <v>13</v>
      </c>
      <c r="M4" s="26" t="s">
        <v>754</v>
      </c>
      <c r="N4" s="26" t="s">
        <v>755</v>
      </c>
      <c r="O4" s="26" t="s">
        <v>14</v>
      </c>
      <c r="P4" s="26" t="s">
        <v>15</v>
      </c>
      <c r="Q4" s="26" t="s">
        <v>3</v>
      </c>
      <c r="R4" s="26" t="s">
        <v>4</v>
      </c>
      <c r="S4" s="26" t="s">
        <v>692</v>
      </c>
      <c r="T4" s="26" t="s">
        <v>6</v>
      </c>
      <c r="U4" s="26" t="s">
        <v>7</v>
      </c>
      <c r="V4" s="26" t="s">
        <v>752</v>
      </c>
      <c r="W4" s="26" t="s">
        <v>753</v>
      </c>
      <c r="X4" s="26" t="s">
        <v>9</v>
      </c>
      <c r="Y4" s="26" t="s">
        <v>16</v>
      </c>
      <c r="Z4" s="26" t="s">
        <v>11</v>
      </c>
      <c r="AA4" s="26" t="s">
        <v>12</v>
      </c>
      <c r="AB4" s="26" t="s">
        <v>13</v>
      </c>
      <c r="AC4" s="26" t="s">
        <v>754</v>
      </c>
      <c r="AD4" s="26" t="s">
        <v>755</v>
      </c>
      <c r="AE4" s="26" t="s">
        <v>14</v>
      </c>
      <c r="AF4" s="26" t="s">
        <v>752</v>
      </c>
      <c r="AG4" s="4" t="s">
        <v>754</v>
      </c>
    </row>
    <row r="5" spans="1:33" x14ac:dyDescent="0.2">
      <c r="A5" s="26" t="s">
        <v>17</v>
      </c>
      <c r="B5" s="26" t="s">
        <v>18</v>
      </c>
      <c r="C5" s="26" t="s">
        <v>19</v>
      </c>
      <c r="D5" s="26" t="s">
        <v>20</v>
      </c>
      <c r="E5" s="26" t="s">
        <v>21</v>
      </c>
      <c r="F5" s="26">
        <v>4</v>
      </c>
      <c r="G5" s="26">
        <v>5</v>
      </c>
      <c r="H5" s="26" t="s">
        <v>22</v>
      </c>
      <c r="I5" s="26" t="s">
        <v>23</v>
      </c>
      <c r="J5" s="26" t="s">
        <v>24</v>
      </c>
      <c r="K5" s="26" t="s">
        <v>25</v>
      </c>
      <c r="L5" s="26" t="s">
        <v>26</v>
      </c>
      <c r="M5" s="26">
        <v>6</v>
      </c>
      <c r="N5" s="26">
        <v>7</v>
      </c>
      <c r="O5" s="26">
        <v>8</v>
      </c>
      <c r="P5" s="26" t="s">
        <v>27</v>
      </c>
      <c r="Q5" s="26" t="s">
        <v>17</v>
      </c>
      <c r="R5" s="26" t="s">
        <v>18</v>
      </c>
      <c r="S5" s="26" t="s">
        <v>19</v>
      </c>
      <c r="T5" s="26" t="s">
        <v>28</v>
      </c>
      <c r="U5" s="26" t="s">
        <v>29</v>
      </c>
      <c r="V5" s="26">
        <v>9</v>
      </c>
      <c r="W5" s="26">
        <v>10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>
        <v>11</v>
      </c>
      <c r="AD5" s="26">
        <v>12</v>
      </c>
      <c r="AE5" s="26">
        <v>13</v>
      </c>
      <c r="AF5" s="26">
        <v>14</v>
      </c>
      <c r="AG5" s="10">
        <v>15</v>
      </c>
    </row>
    <row r="6" spans="1:33" s="5" customFormat="1" ht="48" x14ac:dyDescent="0.2">
      <c r="A6" s="8" t="s">
        <v>693</v>
      </c>
      <c r="B6" s="12">
        <v>500</v>
      </c>
      <c r="C6" s="12" t="s">
        <v>36</v>
      </c>
      <c r="D6" s="27">
        <v>197276766.75</v>
      </c>
      <c r="E6" s="12" t="s">
        <v>37</v>
      </c>
      <c r="F6" s="27">
        <v>197276766.75</v>
      </c>
      <c r="G6" s="12" t="s">
        <v>37</v>
      </c>
      <c r="H6" s="12" t="s">
        <v>37</v>
      </c>
      <c r="I6" s="12" t="s">
        <v>37</v>
      </c>
      <c r="J6" s="12" t="s">
        <v>37</v>
      </c>
      <c r="K6" s="12" t="s">
        <v>37</v>
      </c>
      <c r="L6" s="12" t="s">
        <v>37</v>
      </c>
      <c r="M6" s="27">
        <v>180092267.91</v>
      </c>
      <c r="N6" s="27">
        <v>2200000</v>
      </c>
      <c r="O6" s="27">
        <v>14984498.84</v>
      </c>
      <c r="P6" s="12" t="s">
        <v>37</v>
      </c>
      <c r="Q6" s="12" t="s">
        <v>693</v>
      </c>
      <c r="R6" s="12">
        <v>500</v>
      </c>
      <c r="S6" s="12" t="s">
        <v>36</v>
      </c>
      <c r="T6" s="27">
        <v>-33984747.609999999</v>
      </c>
      <c r="U6" s="12" t="s">
        <v>37</v>
      </c>
      <c r="V6" s="27">
        <v>-33984747.609999999</v>
      </c>
      <c r="W6" s="12" t="s">
        <v>37</v>
      </c>
      <c r="X6" s="12" t="s">
        <v>37</v>
      </c>
      <c r="Y6" s="12" t="s">
        <v>37</v>
      </c>
      <c r="Z6" s="12" t="s">
        <v>37</v>
      </c>
      <c r="AA6" s="12" t="s">
        <v>37</v>
      </c>
      <c r="AB6" s="12" t="s">
        <v>37</v>
      </c>
      <c r="AC6" s="27">
        <v>-38491249.479999997</v>
      </c>
      <c r="AD6" s="27">
        <v>3282215.06</v>
      </c>
      <c r="AE6" s="27">
        <v>1224286.81</v>
      </c>
      <c r="AF6" s="12" t="s">
        <v>37</v>
      </c>
      <c r="AG6" s="22"/>
    </row>
    <row r="7" spans="1:33" s="5" customFormat="1" ht="60" x14ac:dyDescent="0.2">
      <c r="A7" s="8" t="s">
        <v>694</v>
      </c>
      <c r="B7" s="12">
        <v>520</v>
      </c>
      <c r="C7" s="12" t="s">
        <v>36</v>
      </c>
      <c r="D7" s="12" t="s">
        <v>37</v>
      </c>
      <c r="E7" s="12" t="s">
        <v>37</v>
      </c>
      <c r="F7" s="12" t="s">
        <v>37</v>
      </c>
      <c r="G7" s="12" t="s">
        <v>37</v>
      </c>
      <c r="H7" s="12" t="s">
        <v>37</v>
      </c>
      <c r="I7" s="12" t="s">
        <v>37</v>
      </c>
      <c r="J7" s="12" t="s">
        <v>37</v>
      </c>
      <c r="K7" s="12" t="s">
        <v>37</v>
      </c>
      <c r="L7" s="12" t="s">
        <v>37</v>
      </c>
      <c r="M7" s="12" t="s">
        <v>37</v>
      </c>
      <c r="N7" s="12" t="s">
        <v>37</v>
      </c>
      <c r="O7" s="12" t="s">
        <v>37</v>
      </c>
      <c r="P7" s="12" t="s">
        <v>37</v>
      </c>
      <c r="Q7" s="12" t="s">
        <v>694</v>
      </c>
      <c r="R7" s="12">
        <v>520</v>
      </c>
      <c r="S7" s="12" t="s">
        <v>36</v>
      </c>
      <c r="T7" s="27">
        <v>56912071.799999997</v>
      </c>
      <c r="U7" s="12" t="s">
        <v>37</v>
      </c>
      <c r="V7" s="27">
        <v>56912071.799999997</v>
      </c>
      <c r="W7" s="12" t="s">
        <v>37</v>
      </c>
      <c r="X7" s="12" t="s">
        <v>37</v>
      </c>
      <c r="Y7" s="12" t="s">
        <v>37</v>
      </c>
      <c r="Z7" s="12" t="s">
        <v>37</v>
      </c>
      <c r="AA7" s="12" t="s">
        <v>37</v>
      </c>
      <c r="AB7" s="12" t="s">
        <v>37</v>
      </c>
      <c r="AC7" s="27">
        <v>56912071.799999997</v>
      </c>
      <c r="AD7" s="12" t="s">
        <v>37</v>
      </c>
      <c r="AE7" s="12" t="s">
        <v>37</v>
      </c>
      <c r="AF7" s="12" t="s">
        <v>37</v>
      </c>
      <c r="AG7" s="22"/>
    </row>
    <row r="8" spans="1:33" ht="84" x14ac:dyDescent="0.2">
      <c r="A8" s="9" t="s">
        <v>695</v>
      </c>
      <c r="B8" s="3">
        <v>520</v>
      </c>
      <c r="C8" s="3" t="s">
        <v>696</v>
      </c>
      <c r="D8" s="3" t="s">
        <v>37</v>
      </c>
      <c r="E8" s="3" t="s">
        <v>37</v>
      </c>
      <c r="F8" s="3" t="s">
        <v>37</v>
      </c>
      <c r="G8" s="3" t="s">
        <v>37</v>
      </c>
      <c r="H8" s="3" t="s">
        <v>37</v>
      </c>
      <c r="I8" s="3" t="s">
        <v>37</v>
      </c>
      <c r="J8" s="3" t="s">
        <v>37</v>
      </c>
      <c r="K8" s="3" t="s">
        <v>37</v>
      </c>
      <c r="L8" s="3" t="s">
        <v>37</v>
      </c>
      <c r="M8" s="3" t="s">
        <v>37</v>
      </c>
      <c r="N8" s="3" t="s">
        <v>37</v>
      </c>
      <c r="O8" s="3" t="s">
        <v>37</v>
      </c>
      <c r="P8" s="3" t="s">
        <v>37</v>
      </c>
      <c r="Q8" s="3" t="s">
        <v>695</v>
      </c>
      <c r="R8" s="3">
        <v>520</v>
      </c>
      <c r="S8" s="3" t="s">
        <v>696</v>
      </c>
      <c r="T8" s="3" t="s">
        <v>37</v>
      </c>
      <c r="U8" s="3" t="s">
        <v>37</v>
      </c>
      <c r="V8" s="3" t="s">
        <v>37</v>
      </c>
      <c r="W8" s="3" t="s">
        <v>37</v>
      </c>
      <c r="X8" s="3" t="s">
        <v>37</v>
      </c>
      <c r="Y8" s="3" t="s">
        <v>37</v>
      </c>
      <c r="Z8" s="3" t="s">
        <v>37</v>
      </c>
      <c r="AA8" s="3" t="s">
        <v>37</v>
      </c>
      <c r="AB8" s="3" t="s">
        <v>37</v>
      </c>
      <c r="AC8" s="3" t="s">
        <v>37</v>
      </c>
      <c r="AD8" s="3" t="s">
        <v>37</v>
      </c>
      <c r="AE8" s="3" t="s">
        <v>37</v>
      </c>
      <c r="AF8" s="3" t="s">
        <v>37</v>
      </c>
      <c r="AG8" s="17"/>
    </row>
    <row r="9" spans="1:33" ht="120" x14ac:dyDescent="0.2">
      <c r="A9" s="9" t="s">
        <v>697</v>
      </c>
      <c r="B9" s="3">
        <v>520</v>
      </c>
      <c r="C9" s="3" t="s">
        <v>698</v>
      </c>
      <c r="D9" s="3" t="s">
        <v>37</v>
      </c>
      <c r="E9" s="3" t="s">
        <v>37</v>
      </c>
      <c r="F9" s="3" t="s">
        <v>37</v>
      </c>
      <c r="G9" s="3" t="s">
        <v>37</v>
      </c>
      <c r="H9" s="3" t="s">
        <v>37</v>
      </c>
      <c r="I9" s="3" t="s">
        <v>37</v>
      </c>
      <c r="J9" s="3" t="s">
        <v>37</v>
      </c>
      <c r="K9" s="3" t="s">
        <v>37</v>
      </c>
      <c r="L9" s="3" t="s">
        <v>37</v>
      </c>
      <c r="M9" s="3" t="s">
        <v>37</v>
      </c>
      <c r="N9" s="3" t="s">
        <v>37</v>
      </c>
      <c r="O9" s="3" t="s">
        <v>37</v>
      </c>
      <c r="P9" s="3" t="s">
        <v>37</v>
      </c>
      <c r="Q9" s="3" t="s">
        <v>697</v>
      </c>
      <c r="R9" s="3">
        <v>520</v>
      </c>
      <c r="S9" s="3" t="s">
        <v>698</v>
      </c>
      <c r="T9" s="3" t="s">
        <v>37</v>
      </c>
      <c r="U9" s="3" t="s">
        <v>37</v>
      </c>
      <c r="V9" s="3" t="s">
        <v>37</v>
      </c>
      <c r="W9" s="3" t="s">
        <v>37</v>
      </c>
      <c r="X9" s="3" t="s">
        <v>37</v>
      </c>
      <c r="Y9" s="3" t="s">
        <v>37</v>
      </c>
      <c r="Z9" s="3" t="s">
        <v>37</v>
      </c>
      <c r="AA9" s="3" t="s">
        <v>37</v>
      </c>
      <c r="AB9" s="3" t="s">
        <v>37</v>
      </c>
      <c r="AC9" s="3" t="s">
        <v>37</v>
      </c>
      <c r="AD9" s="3" t="s">
        <v>37</v>
      </c>
      <c r="AE9" s="3" t="s">
        <v>37</v>
      </c>
      <c r="AF9" s="3" t="s">
        <v>37</v>
      </c>
      <c r="AG9" s="17"/>
    </row>
    <row r="10" spans="1:33" ht="132" x14ac:dyDescent="0.2">
      <c r="A10" s="9" t="s">
        <v>699</v>
      </c>
      <c r="B10" s="3">
        <v>520</v>
      </c>
      <c r="C10" s="3" t="s">
        <v>700</v>
      </c>
      <c r="D10" s="28">
        <v>323346650</v>
      </c>
      <c r="E10" s="3" t="s">
        <v>37</v>
      </c>
      <c r="F10" s="28">
        <v>323346650</v>
      </c>
      <c r="G10" s="3" t="s">
        <v>37</v>
      </c>
      <c r="H10" s="3" t="s">
        <v>37</v>
      </c>
      <c r="I10" s="3" t="s">
        <v>37</v>
      </c>
      <c r="J10" s="3" t="s">
        <v>37</v>
      </c>
      <c r="K10" s="3" t="s">
        <v>37</v>
      </c>
      <c r="L10" s="3" t="s">
        <v>37</v>
      </c>
      <c r="M10" s="28">
        <v>323346650</v>
      </c>
      <c r="N10" s="3" t="s">
        <v>37</v>
      </c>
      <c r="O10" s="3" t="s">
        <v>37</v>
      </c>
      <c r="P10" s="3" t="s">
        <v>37</v>
      </c>
      <c r="Q10" s="3" t="s">
        <v>699</v>
      </c>
      <c r="R10" s="3">
        <v>520</v>
      </c>
      <c r="S10" s="3" t="s">
        <v>700</v>
      </c>
      <c r="T10" s="3" t="s">
        <v>37</v>
      </c>
      <c r="U10" s="3" t="s">
        <v>37</v>
      </c>
      <c r="V10" s="3" t="s">
        <v>37</v>
      </c>
      <c r="W10" s="3" t="s">
        <v>37</v>
      </c>
      <c r="X10" s="3" t="s">
        <v>37</v>
      </c>
      <c r="Y10" s="3" t="s">
        <v>37</v>
      </c>
      <c r="Z10" s="3" t="s">
        <v>37</v>
      </c>
      <c r="AA10" s="3" t="s">
        <v>37</v>
      </c>
      <c r="AB10" s="3" t="s">
        <v>37</v>
      </c>
      <c r="AC10" s="3" t="s">
        <v>37</v>
      </c>
      <c r="AD10" s="3" t="s">
        <v>37</v>
      </c>
      <c r="AE10" s="3" t="s">
        <v>37</v>
      </c>
      <c r="AF10" s="3" t="s">
        <v>37</v>
      </c>
      <c r="AG10" s="17"/>
    </row>
    <row r="11" spans="1:33" ht="144" x14ac:dyDescent="0.2">
      <c r="A11" s="9" t="s">
        <v>701</v>
      </c>
      <c r="B11" s="3">
        <v>520</v>
      </c>
      <c r="C11" s="3" t="s">
        <v>702</v>
      </c>
      <c r="D11" s="28">
        <v>323346650</v>
      </c>
      <c r="E11" s="3" t="s">
        <v>37</v>
      </c>
      <c r="F11" s="28">
        <v>323346650</v>
      </c>
      <c r="G11" s="3" t="s">
        <v>37</v>
      </c>
      <c r="H11" s="3" t="s">
        <v>37</v>
      </c>
      <c r="I11" s="3" t="s">
        <v>37</v>
      </c>
      <c r="J11" s="3" t="s">
        <v>37</v>
      </c>
      <c r="K11" s="3" t="s">
        <v>37</v>
      </c>
      <c r="L11" s="3" t="s">
        <v>37</v>
      </c>
      <c r="M11" s="28">
        <v>323346650</v>
      </c>
      <c r="N11" s="3" t="s">
        <v>37</v>
      </c>
      <c r="O11" s="3" t="s">
        <v>37</v>
      </c>
      <c r="P11" s="3" t="s">
        <v>37</v>
      </c>
      <c r="Q11" s="3" t="s">
        <v>701</v>
      </c>
      <c r="R11" s="3">
        <v>520</v>
      </c>
      <c r="S11" s="3" t="s">
        <v>702</v>
      </c>
      <c r="T11" s="3" t="s">
        <v>37</v>
      </c>
      <c r="U11" s="3" t="s">
        <v>37</v>
      </c>
      <c r="V11" s="3" t="s">
        <v>37</v>
      </c>
      <c r="W11" s="3" t="s">
        <v>37</v>
      </c>
      <c r="X11" s="3" t="s">
        <v>37</v>
      </c>
      <c r="Y11" s="3" t="s">
        <v>37</v>
      </c>
      <c r="Z11" s="3" t="s">
        <v>37</v>
      </c>
      <c r="AA11" s="3" t="s">
        <v>37</v>
      </c>
      <c r="AB11" s="3" t="s">
        <v>37</v>
      </c>
      <c r="AC11" s="3" t="s">
        <v>37</v>
      </c>
      <c r="AD11" s="3" t="s">
        <v>37</v>
      </c>
      <c r="AE11" s="3" t="s">
        <v>37</v>
      </c>
      <c r="AF11" s="3" t="s">
        <v>37</v>
      </c>
      <c r="AG11" s="17"/>
    </row>
    <row r="12" spans="1:33" ht="144" x14ac:dyDescent="0.2">
      <c r="A12" s="9" t="s">
        <v>703</v>
      </c>
      <c r="B12" s="3">
        <v>520</v>
      </c>
      <c r="C12" s="3" t="s">
        <v>704</v>
      </c>
      <c r="D12" s="28">
        <v>-323346650</v>
      </c>
      <c r="E12" s="3" t="s">
        <v>37</v>
      </c>
      <c r="F12" s="28">
        <v>-323346650</v>
      </c>
      <c r="G12" s="3" t="s">
        <v>37</v>
      </c>
      <c r="H12" s="3" t="s">
        <v>37</v>
      </c>
      <c r="I12" s="3" t="s">
        <v>37</v>
      </c>
      <c r="J12" s="3" t="s">
        <v>37</v>
      </c>
      <c r="K12" s="3" t="s">
        <v>37</v>
      </c>
      <c r="L12" s="3" t="s">
        <v>37</v>
      </c>
      <c r="M12" s="28">
        <v>-323346650</v>
      </c>
      <c r="N12" s="3" t="s">
        <v>37</v>
      </c>
      <c r="O12" s="3" t="s">
        <v>37</v>
      </c>
      <c r="P12" s="3" t="s">
        <v>37</v>
      </c>
      <c r="Q12" s="3" t="s">
        <v>703</v>
      </c>
      <c r="R12" s="3">
        <v>520</v>
      </c>
      <c r="S12" s="3" t="s">
        <v>704</v>
      </c>
      <c r="T12" s="3" t="s">
        <v>37</v>
      </c>
      <c r="U12" s="3" t="s">
        <v>37</v>
      </c>
      <c r="V12" s="3" t="s">
        <v>37</v>
      </c>
      <c r="W12" s="3" t="s">
        <v>37</v>
      </c>
      <c r="X12" s="3" t="s">
        <v>37</v>
      </c>
      <c r="Y12" s="3" t="s">
        <v>37</v>
      </c>
      <c r="Z12" s="3" t="s">
        <v>37</v>
      </c>
      <c r="AA12" s="3" t="s">
        <v>37</v>
      </c>
      <c r="AB12" s="3" t="s">
        <v>37</v>
      </c>
      <c r="AC12" s="3" t="s">
        <v>37</v>
      </c>
      <c r="AD12" s="3" t="s">
        <v>37</v>
      </c>
      <c r="AE12" s="3" t="s">
        <v>37</v>
      </c>
      <c r="AF12" s="3" t="s">
        <v>37</v>
      </c>
      <c r="AG12" s="17"/>
    </row>
    <row r="13" spans="1:33" ht="156" x14ac:dyDescent="0.2">
      <c r="A13" s="9" t="s">
        <v>705</v>
      </c>
      <c r="B13" s="3">
        <v>520</v>
      </c>
      <c r="C13" s="3" t="s">
        <v>706</v>
      </c>
      <c r="D13" s="28">
        <v>-323346650</v>
      </c>
      <c r="E13" s="3" t="s">
        <v>37</v>
      </c>
      <c r="F13" s="28">
        <v>-323346650</v>
      </c>
      <c r="G13" s="3" t="s">
        <v>37</v>
      </c>
      <c r="H13" s="3" t="s">
        <v>37</v>
      </c>
      <c r="I13" s="3" t="s">
        <v>37</v>
      </c>
      <c r="J13" s="3" t="s">
        <v>37</v>
      </c>
      <c r="K13" s="3" t="s">
        <v>37</v>
      </c>
      <c r="L13" s="3" t="s">
        <v>37</v>
      </c>
      <c r="M13" s="28">
        <v>-323346650</v>
      </c>
      <c r="N13" s="3" t="s">
        <v>37</v>
      </c>
      <c r="O13" s="3" t="s">
        <v>37</v>
      </c>
      <c r="P13" s="3" t="s">
        <v>37</v>
      </c>
      <c r="Q13" s="3" t="s">
        <v>705</v>
      </c>
      <c r="R13" s="3">
        <v>520</v>
      </c>
      <c r="S13" s="3" t="s">
        <v>706</v>
      </c>
      <c r="T13" s="3" t="s">
        <v>37</v>
      </c>
      <c r="U13" s="3" t="s">
        <v>37</v>
      </c>
      <c r="V13" s="3" t="s">
        <v>37</v>
      </c>
      <c r="W13" s="3" t="s">
        <v>37</v>
      </c>
      <c r="X13" s="3" t="s">
        <v>37</v>
      </c>
      <c r="Y13" s="3" t="s">
        <v>37</v>
      </c>
      <c r="Z13" s="3" t="s">
        <v>37</v>
      </c>
      <c r="AA13" s="3" t="s">
        <v>37</v>
      </c>
      <c r="AB13" s="3" t="s">
        <v>37</v>
      </c>
      <c r="AC13" s="3" t="s">
        <v>37</v>
      </c>
      <c r="AD13" s="3" t="s">
        <v>37</v>
      </c>
      <c r="AE13" s="3" t="s">
        <v>37</v>
      </c>
      <c r="AF13" s="3" t="s">
        <v>37</v>
      </c>
      <c r="AG13" s="17"/>
    </row>
    <row r="14" spans="1:33" ht="60" x14ac:dyDescent="0.2">
      <c r="A14" s="9" t="s">
        <v>707</v>
      </c>
      <c r="B14" s="3">
        <v>520</v>
      </c>
      <c r="C14" s="3" t="s">
        <v>708</v>
      </c>
      <c r="D14" s="3" t="s">
        <v>37</v>
      </c>
      <c r="E14" s="3" t="s">
        <v>37</v>
      </c>
      <c r="F14" s="3" t="s">
        <v>37</v>
      </c>
      <c r="G14" s="3" t="s">
        <v>37</v>
      </c>
      <c r="H14" s="3" t="s">
        <v>37</v>
      </c>
      <c r="I14" s="3" t="s">
        <v>37</v>
      </c>
      <c r="J14" s="3" t="s">
        <v>37</v>
      </c>
      <c r="K14" s="3" t="s">
        <v>37</v>
      </c>
      <c r="L14" s="3" t="s">
        <v>37</v>
      </c>
      <c r="M14" s="3" t="s">
        <v>37</v>
      </c>
      <c r="N14" s="3" t="s">
        <v>37</v>
      </c>
      <c r="O14" s="3" t="s">
        <v>37</v>
      </c>
      <c r="P14" s="3" t="s">
        <v>37</v>
      </c>
      <c r="Q14" s="3" t="s">
        <v>707</v>
      </c>
      <c r="R14" s="3">
        <v>520</v>
      </c>
      <c r="S14" s="3" t="s">
        <v>708</v>
      </c>
      <c r="T14" s="28">
        <v>56912071.799999997</v>
      </c>
      <c r="U14" s="3" t="s">
        <v>37</v>
      </c>
      <c r="V14" s="28">
        <v>56912071.799999997</v>
      </c>
      <c r="W14" s="3" t="s">
        <v>37</v>
      </c>
      <c r="X14" s="3" t="s">
        <v>37</v>
      </c>
      <c r="Y14" s="3" t="s">
        <v>37</v>
      </c>
      <c r="Z14" s="3" t="s">
        <v>37</v>
      </c>
      <c r="AA14" s="3" t="s">
        <v>37</v>
      </c>
      <c r="AB14" s="3" t="s">
        <v>37</v>
      </c>
      <c r="AC14" s="28">
        <v>56912071.799999997</v>
      </c>
      <c r="AD14" s="3" t="s">
        <v>37</v>
      </c>
      <c r="AE14" s="3" t="s">
        <v>37</v>
      </c>
      <c r="AF14" s="3" t="s">
        <v>37</v>
      </c>
      <c r="AG14" s="17"/>
    </row>
    <row r="15" spans="1:33" ht="84" x14ac:dyDescent="0.2">
      <c r="A15" s="9" t="s">
        <v>709</v>
      </c>
      <c r="B15" s="3">
        <v>520</v>
      </c>
      <c r="C15" s="3" t="s">
        <v>710</v>
      </c>
      <c r="D15" s="3" t="s">
        <v>37</v>
      </c>
      <c r="E15" s="3" t="s">
        <v>37</v>
      </c>
      <c r="F15" s="3" t="s">
        <v>37</v>
      </c>
      <c r="G15" s="3" t="s">
        <v>37</v>
      </c>
      <c r="H15" s="3" t="s">
        <v>37</v>
      </c>
      <c r="I15" s="3" t="s">
        <v>37</v>
      </c>
      <c r="J15" s="3" t="s">
        <v>37</v>
      </c>
      <c r="K15" s="3" t="s">
        <v>37</v>
      </c>
      <c r="L15" s="3" t="s">
        <v>37</v>
      </c>
      <c r="M15" s="3" t="s">
        <v>37</v>
      </c>
      <c r="N15" s="3" t="s">
        <v>37</v>
      </c>
      <c r="O15" s="3" t="s">
        <v>37</v>
      </c>
      <c r="P15" s="3" t="s">
        <v>37</v>
      </c>
      <c r="Q15" s="3" t="s">
        <v>709</v>
      </c>
      <c r="R15" s="3">
        <v>520</v>
      </c>
      <c r="S15" s="3" t="s">
        <v>710</v>
      </c>
      <c r="T15" s="28">
        <v>56912071.799999997</v>
      </c>
      <c r="U15" s="3" t="s">
        <v>37</v>
      </c>
      <c r="V15" s="28">
        <v>56912071.799999997</v>
      </c>
      <c r="W15" s="3" t="s">
        <v>37</v>
      </c>
      <c r="X15" s="3" t="s">
        <v>37</v>
      </c>
      <c r="Y15" s="3" t="s">
        <v>37</v>
      </c>
      <c r="Z15" s="3" t="s">
        <v>37</v>
      </c>
      <c r="AA15" s="3" t="s">
        <v>37</v>
      </c>
      <c r="AB15" s="3" t="s">
        <v>37</v>
      </c>
      <c r="AC15" s="28">
        <v>56912071.799999997</v>
      </c>
      <c r="AD15" s="3" t="s">
        <v>37</v>
      </c>
      <c r="AE15" s="3" t="s">
        <v>37</v>
      </c>
      <c r="AF15" s="3" t="s">
        <v>37</v>
      </c>
      <c r="AG15" s="17"/>
    </row>
    <row r="16" spans="1:33" ht="96" x14ac:dyDescent="0.2">
      <c r="A16" s="9" t="s">
        <v>711</v>
      </c>
      <c r="B16" s="3">
        <v>520</v>
      </c>
      <c r="C16" s="3" t="s">
        <v>712</v>
      </c>
      <c r="D16" s="28">
        <v>323346650</v>
      </c>
      <c r="E16" s="3" t="s">
        <v>37</v>
      </c>
      <c r="F16" s="28">
        <v>323346650</v>
      </c>
      <c r="G16" s="3" t="s">
        <v>37</v>
      </c>
      <c r="H16" s="3" t="s">
        <v>37</v>
      </c>
      <c r="I16" s="3" t="s">
        <v>37</v>
      </c>
      <c r="J16" s="3" t="s">
        <v>37</v>
      </c>
      <c r="K16" s="3" t="s">
        <v>37</v>
      </c>
      <c r="L16" s="3" t="s">
        <v>37</v>
      </c>
      <c r="M16" s="28">
        <v>323346650</v>
      </c>
      <c r="N16" s="3" t="s">
        <v>37</v>
      </c>
      <c r="O16" s="3" t="s">
        <v>37</v>
      </c>
      <c r="P16" s="3" t="s">
        <v>37</v>
      </c>
      <c r="Q16" s="3" t="s">
        <v>711</v>
      </c>
      <c r="R16" s="3">
        <v>520</v>
      </c>
      <c r="S16" s="3" t="s">
        <v>712</v>
      </c>
      <c r="T16" s="28">
        <v>56912071.799999997</v>
      </c>
      <c r="U16" s="3" t="s">
        <v>37</v>
      </c>
      <c r="V16" s="28">
        <v>56912071.799999997</v>
      </c>
      <c r="W16" s="3" t="s">
        <v>37</v>
      </c>
      <c r="X16" s="3" t="s">
        <v>37</v>
      </c>
      <c r="Y16" s="3" t="s">
        <v>37</v>
      </c>
      <c r="Z16" s="3" t="s">
        <v>37</v>
      </c>
      <c r="AA16" s="3" t="s">
        <v>37</v>
      </c>
      <c r="AB16" s="3" t="s">
        <v>37</v>
      </c>
      <c r="AC16" s="28">
        <v>56912071.799999997</v>
      </c>
      <c r="AD16" s="3" t="s">
        <v>37</v>
      </c>
      <c r="AE16" s="3" t="s">
        <v>37</v>
      </c>
      <c r="AF16" s="3" t="s">
        <v>37</v>
      </c>
      <c r="AG16" s="17"/>
    </row>
    <row r="17" spans="1:33" ht="96" x14ac:dyDescent="0.2">
      <c r="A17" s="9" t="s">
        <v>713</v>
      </c>
      <c r="B17" s="3">
        <v>520</v>
      </c>
      <c r="C17" s="3" t="s">
        <v>714</v>
      </c>
      <c r="D17" s="28">
        <v>323346650</v>
      </c>
      <c r="E17" s="3" t="s">
        <v>37</v>
      </c>
      <c r="F17" s="28">
        <v>323346650</v>
      </c>
      <c r="G17" s="3" t="s">
        <v>37</v>
      </c>
      <c r="H17" s="3" t="s">
        <v>37</v>
      </c>
      <c r="I17" s="3" t="s">
        <v>37</v>
      </c>
      <c r="J17" s="3" t="s">
        <v>37</v>
      </c>
      <c r="K17" s="3" t="s">
        <v>37</v>
      </c>
      <c r="L17" s="3" t="s">
        <v>37</v>
      </c>
      <c r="M17" s="28">
        <v>323346650</v>
      </c>
      <c r="N17" s="3" t="s">
        <v>37</v>
      </c>
      <c r="O17" s="3" t="s">
        <v>37</v>
      </c>
      <c r="P17" s="3" t="s">
        <v>37</v>
      </c>
      <c r="Q17" s="3" t="s">
        <v>713</v>
      </c>
      <c r="R17" s="3">
        <v>520</v>
      </c>
      <c r="S17" s="3" t="s">
        <v>714</v>
      </c>
      <c r="T17" s="28">
        <v>56912071.799999997</v>
      </c>
      <c r="U17" s="3" t="s">
        <v>37</v>
      </c>
      <c r="V17" s="28">
        <v>56912071.799999997</v>
      </c>
      <c r="W17" s="3" t="s">
        <v>37</v>
      </c>
      <c r="X17" s="3" t="s">
        <v>37</v>
      </c>
      <c r="Y17" s="3" t="s">
        <v>37</v>
      </c>
      <c r="Z17" s="3" t="s">
        <v>37</v>
      </c>
      <c r="AA17" s="3" t="s">
        <v>37</v>
      </c>
      <c r="AB17" s="3" t="s">
        <v>37</v>
      </c>
      <c r="AC17" s="28">
        <v>56912071.799999997</v>
      </c>
      <c r="AD17" s="3" t="s">
        <v>37</v>
      </c>
      <c r="AE17" s="3" t="s">
        <v>37</v>
      </c>
      <c r="AF17" s="3" t="s">
        <v>37</v>
      </c>
      <c r="AG17" s="17"/>
    </row>
    <row r="18" spans="1:33" ht="132" x14ac:dyDescent="0.2">
      <c r="A18" s="9" t="s">
        <v>715</v>
      </c>
      <c r="B18" s="3">
        <v>520</v>
      </c>
      <c r="C18" s="3" t="s">
        <v>716</v>
      </c>
      <c r="D18" s="28">
        <v>323346650</v>
      </c>
      <c r="E18" s="3" t="s">
        <v>37</v>
      </c>
      <c r="F18" s="28">
        <v>323346650</v>
      </c>
      <c r="G18" s="3" t="s">
        <v>37</v>
      </c>
      <c r="H18" s="3" t="s">
        <v>37</v>
      </c>
      <c r="I18" s="3" t="s">
        <v>37</v>
      </c>
      <c r="J18" s="3" t="s">
        <v>37</v>
      </c>
      <c r="K18" s="3" t="s">
        <v>37</v>
      </c>
      <c r="L18" s="3" t="s">
        <v>37</v>
      </c>
      <c r="M18" s="28">
        <v>323346650</v>
      </c>
      <c r="N18" s="3" t="s">
        <v>37</v>
      </c>
      <c r="O18" s="3" t="s">
        <v>37</v>
      </c>
      <c r="P18" s="3" t="s">
        <v>37</v>
      </c>
      <c r="Q18" s="3" t="s">
        <v>715</v>
      </c>
      <c r="R18" s="3">
        <v>520</v>
      </c>
      <c r="S18" s="3" t="s">
        <v>716</v>
      </c>
      <c r="T18" s="28">
        <v>56912071.799999997</v>
      </c>
      <c r="U18" s="3" t="s">
        <v>37</v>
      </c>
      <c r="V18" s="28">
        <v>56912071.799999997</v>
      </c>
      <c r="W18" s="3" t="s">
        <v>37</v>
      </c>
      <c r="X18" s="3" t="s">
        <v>37</v>
      </c>
      <c r="Y18" s="3" t="s">
        <v>37</v>
      </c>
      <c r="Z18" s="3" t="s">
        <v>37</v>
      </c>
      <c r="AA18" s="3" t="s">
        <v>37</v>
      </c>
      <c r="AB18" s="3" t="s">
        <v>37</v>
      </c>
      <c r="AC18" s="28">
        <v>56912071.799999997</v>
      </c>
      <c r="AD18" s="3" t="s">
        <v>37</v>
      </c>
      <c r="AE18" s="3" t="s">
        <v>37</v>
      </c>
      <c r="AF18" s="3" t="s">
        <v>37</v>
      </c>
      <c r="AG18" s="17"/>
    </row>
    <row r="19" spans="1:33" ht="72" x14ac:dyDescent="0.2">
      <c r="A19" s="9" t="s">
        <v>717</v>
      </c>
      <c r="B19" s="3">
        <v>520</v>
      </c>
      <c r="C19" s="3" t="s">
        <v>718</v>
      </c>
      <c r="D19" s="28">
        <v>-323346650</v>
      </c>
      <c r="E19" s="3" t="s">
        <v>37</v>
      </c>
      <c r="F19" s="28">
        <v>-323346650</v>
      </c>
      <c r="G19" s="3" t="s">
        <v>37</v>
      </c>
      <c r="H19" s="3" t="s">
        <v>37</v>
      </c>
      <c r="I19" s="3" t="s">
        <v>37</v>
      </c>
      <c r="J19" s="3" t="s">
        <v>37</v>
      </c>
      <c r="K19" s="3" t="s">
        <v>37</v>
      </c>
      <c r="L19" s="3" t="s">
        <v>37</v>
      </c>
      <c r="M19" s="28">
        <v>-323346650</v>
      </c>
      <c r="N19" s="3" t="s">
        <v>37</v>
      </c>
      <c r="O19" s="3" t="s">
        <v>37</v>
      </c>
      <c r="P19" s="3" t="s">
        <v>37</v>
      </c>
      <c r="Q19" s="3" t="s">
        <v>717</v>
      </c>
      <c r="R19" s="3">
        <v>520</v>
      </c>
      <c r="S19" s="3" t="s">
        <v>718</v>
      </c>
      <c r="T19" s="3" t="s">
        <v>37</v>
      </c>
      <c r="U19" s="3" t="s">
        <v>37</v>
      </c>
      <c r="V19" s="3" t="s">
        <v>37</v>
      </c>
      <c r="W19" s="3" t="s">
        <v>37</v>
      </c>
      <c r="X19" s="3" t="s">
        <v>37</v>
      </c>
      <c r="Y19" s="3" t="s">
        <v>37</v>
      </c>
      <c r="Z19" s="3" t="s">
        <v>37</v>
      </c>
      <c r="AA19" s="3" t="s">
        <v>37</v>
      </c>
      <c r="AB19" s="3" t="s">
        <v>37</v>
      </c>
      <c r="AC19" s="3" t="s">
        <v>37</v>
      </c>
      <c r="AD19" s="3" t="s">
        <v>37</v>
      </c>
      <c r="AE19" s="3" t="s">
        <v>37</v>
      </c>
      <c r="AF19" s="3" t="s">
        <v>37</v>
      </c>
      <c r="AG19" s="17"/>
    </row>
    <row r="20" spans="1:33" ht="84" x14ac:dyDescent="0.2">
      <c r="A20" s="9" t="s">
        <v>719</v>
      </c>
      <c r="B20" s="3">
        <v>520</v>
      </c>
      <c r="C20" s="3" t="s">
        <v>720</v>
      </c>
      <c r="D20" s="28">
        <v>-323346650</v>
      </c>
      <c r="E20" s="3" t="s">
        <v>37</v>
      </c>
      <c r="F20" s="28">
        <v>-323346650</v>
      </c>
      <c r="G20" s="3" t="s">
        <v>37</v>
      </c>
      <c r="H20" s="3" t="s">
        <v>37</v>
      </c>
      <c r="I20" s="3" t="s">
        <v>37</v>
      </c>
      <c r="J20" s="3" t="s">
        <v>37</v>
      </c>
      <c r="K20" s="3" t="s">
        <v>37</v>
      </c>
      <c r="L20" s="3" t="s">
        <v>37</v>
      </c>
      <c r="M20" s="28">
        <v>-323346650</v>
      </c>
      <c r="N20" s="3" t="s">
        <v>37</v>
      </c>
      <c r="O20" s="3" t="s">
        <v>37</v>
      </c>
      <c r="P20" s="3" t="s">
        <v>37</v>
      </c>
      <c r="Q20" s="3" t="s">
        <v>719</v>
      </c>
      <c r="R20" s="3">
        <v>520</v>
      </c>
      <c r="S20" s="3" t="s">
        <v>720</v>
      </c>
      <c r="T20" s="3" t="s">
        <v>37</v>
      </c>
      <c r="U20" s="3" t="s">
        <v>37</v>
      </c>
      <c r="V20" s="3" t="s">
        <v>37</v>
      </c>
      <c r="W20" s="3" t="s">
        <v>37</v>
      </c>
      <c r="X20" s="3" t="s">
        <v>37</v>
      </c>
      <c r="Y20" s="3" t="s">
        <v>37</v>
      </c>
      <c r="Z20" s="3" t="s">
        <v>37</v>
      </c>
      <c r="AA20" s="3" t="s">
        <v>37</v>
      </c>
      <c r="AB20" s="3" t="s">
        <v>37</v>
      </c>
      <c r="AC20" s="3" t="s">
        <v>37</v>
      </c>
      <c r="AD20" s="3" t="s">
        <v>37</v>
      </c>
      <c r="AE20" s="3" t="s">
        <v>37</v>
      </c>
      <c r="AF20" s="3" t="s">
        <v>37</v>
      </c>
      <c r="AG20" s="17"/>
    </row>
    <row r="21" spans="1:33" ht="120" x14ac:dyDescent="0.2">
      <c r="A21" s="9" t="s">
        <v>721</v>
      </c>
      <c r="B21" s="3">
        <v>520</v>
      </c>
      <c r="C21" s="3" t="s">
        <v>722</v>
      </c>
      <c r="D21" s="28">
        <v>-323346650</v>
      </c>
      <c r="E21" s="3" t="s">
        <v>37</v>
      </c>
      <c r="F21" s="28">
        <v>-323346650</v>
      </c>
      <c r="G21" s="3" t="s">
        <v>37</v>
      </c>
      <c r="H21" s="3" t="s">
        <v>37</v>
      </c>
      <c r="I21" s="3" t="s">
        <v>37</v>
      </c>
      <c r="J21" s="3" t="s">
        <v>37</v>
      </c>
      <c r="K21" s="3" t="s">
        <v>37</v>
      </c>
      <c r="L21" s="3" t="s">
        <v>37</v>
      </c>
      <c r="M21" s="28">
        <v>-323346650</v>
      </c>
      <c r="N21" s="3" t="s">
        <v>37</v>
      </c>
      <c r="O21" s="3" t="s">
        <v>37</v>
      </c>
      <c r="P21" s="3" t="s">
        <v>37</v>
      </c>
      <c r="Q21" s="3" t="s">
        <v>721</v>
      </c>
      <c r="R21" s="3">
        <v>520</v>
      </c>
      <c r="S21" s="3" t="s">
        <v>722</v>
      </c>
      <c r="T21" s="3" t="s">
        <v>37</v>
      </c>
      <c r="U21" s="3" t="s">
        <v>37</v>
      </c>
      <c r="V21" s="3" t="s">
        <v>37</v>
      </c>
      <c r="W21" s="3" t="s">
        <v>37</v>
      </c>
      <c r="X21" s="3" t="s">
        <v>37</v>
      </c>
      <c r="Y21" s="3" t="s">
        <v>37</v>
      </c>
      <c r="Z21" s="3" t="s">
        <v>37</v>
      </c>
      <c r="AA21" s="3" t="s">
        <v>37</v>
      </c>
      <c r="AB21" s="3" t="s">
        <v>37</v>
      </c>
      <c r="AC21" s="3" t="s">
        <v>37</v>
      </c>
      <c r="AD21" s="3" t="s">
        <v>37</v>
      </c>
      <c r="AE21" s="3" t="s">
        <v>37</v>
      </c>
      <c r="AF21" s="3" t="s">
        <v>37</v>
      </c>
      <c r="AG21" s="17"/>
    </row>
    <row r="22" spans="1:33" ht="24" x14ac:dyDescent="0.2">
      <c r="A22" s="9" t="s">
        <v>723</v>
      </c>
      <c r="B22" s="3">
        <v>700</v>
      </c>
      <c r="C22" s="3" t="s">
        <v>724</v>
      </c>
      <c r="D22" s="28">
        <v>197276766.75</v>
      </c>
      <c r="E22" s="3" t="s">
        <v>37</v>
      </c>
      <c r="F22" s="28">
        <v>197276766.75</v>
      </c>
      <c r="G22" s="3" t="s">
        <v>37</v>
      </c>
      <c r="H22" s="3" t="s">
        <v>37</v>
      </c>
      <c r="I22" s="3" t="s">
        <v>37</v>
      </c>
      <c r="J22" s="3" t="s">
        <v>37</v>
      </c>
      <c r="K22" s="3" t="s">
        <v>37</v>
      </c>
      <c r="L22" s="3" t="s">
        <v>37</v>
      </c>
      <c r="M22" s="28">
        <v>180092267.91</v>
      </c>
      <c r="N22" s="28">
        <v>2200000</v>
      </c>
      <c r="O22" s="28">
        <v>14984498.84</v>
      </c>
      <c r="P22" s="3" t="s">
        <v>37</v>
      </c>
      <c r="Q22" s="3" t="s">
        <v>723</v>
      </c>
      <c r="R22" s="3">
        <v>700</v>
      </c>
      <c r="S22" s="3" t="s">
        <v>724</v>
      </c>
      <c r="T22" s="28">
        <v>-90896819.409999996</v>
      </c>
      <c r="U22" s="3" t="s">
        <v>37</v>
      </c>
      <c r="V22" s="28">
        <v>-90896819.409999996</v>
      </c>
      <c r="W22" s="3" t="s">
        <v>37</v>
      </c>
      <c r="X22" s="3" t="s">
        <v>37</v>
      </c>
      <c r="Y22" s="3" t="s">
        <v>37</v>
      </c>
      <c r="Z22" s="3" t="s">
        <v>37</v>
      </c>
      <c r="AA22" s="3" t="s">
        <v>37</v>
      </c>
      <c r="AB22" s="3" t="s">
        <v>37</v>
      </c>
      <c r="AC22" s="28">
        <v>-95403321.280000001</v>
      </c>
      <c r="AD22" s="28">
        <v>3282215.06</v>
      </c>
      <c r="AE22" s="28">
        <v>1224286.81</v>
      </c>
      <c r="AF22" s="3" t="s">
        <v>37</v>
      </c>
      <c r="AG22" s="17"/>
    </row>
    <row r="23" spans="1:33" ht="48" x14ac:dyDescent="0.2">
      <c r="A23" s="9" t="s">
        <v>725</v>
      </c>
      <c r="B23" s="3">
        <v>700</v>
      </c>
      <c r="C23" s="3" t="s">
        <v>726</v>
      </c>
      <c r="D23" s="28">
        <v>197276766.75</v>
      </c>
      <c r="E23" s="3" t="s">
        <v>37</v>
      </c>
      <c r="F23" s="28">
        <v>197276766.75</v>
      </c>
      <c r="G23" s="3" t="s">
        <v>37</v>
      </c>
      <c r="H23" s="3" t="s">
        <v>37</v>
      </c>
      <c r="I23" s="3" t="s">
        <v>37</v>
      </c>
      <c r="J23" s="3" t="s">
        <v>37</v>
      </c>
      <c r="K23" s="3" t="s">
        <v>37</v>
      </c>
      <c r="L23" s="3" t="s">
        <v>37</v>
      </c>
      <c r="M23" s="28">
        <v>180092267.91</v>
      </c>
      <c r="N23" s="28">
        <v>2200000</v>
      </c>
      <c r="O23" s="28">
        <v>14984498.84</v>
      </c>
      <c r="P23" s="3" t="s">
        <v>37</v>
      </c>
      <c r="Q23" s="3" t="s">
        <v>725</v>
      </c>
      <c r="R23" s="3">
        <v>700</v>
      </c>
      <c r="S23" s="3" t="s">
        <v>726</v>
      </c>
      <c r="T23" s="28">
        <v>-90896819.409999996</v>
      </c>
      <c r="U23" s="3" t="s">
        <v>37</v>
      </c>
      <c r="V23" s="28">
        <v>-90896819.409999996</v>
      </c>
      <c r="W23" s="3" t="s">
        <v>37</v>
      </c>
      <c r="X23" s="3" t="s">
        <v>37</v>
      </c>
      <c r="Y23" s="3" t="s">
        <v>37</v>
      </c>
      <c r="Z23" s="3" t="s">
        <v>37</v>
      </c>
      <c r="AA23" s="3" t="s">
        <v>37</v>
      </c>
      <c r="AB23" s="3" t="s">
        <v>37</v>
      </c>
      <c r="AC23" s="28">
        <v>-95403321.280000001</v>
      </c>
      <c r="AD23" s="28">
        <v>3282215.06</v>
      </c>
      <c r="AE23" s="28">
        <v>1224286.81</v>
      </c>
      <c r="AF23" s="3" t="s">
        <v>37</v>
      </c>
      <c r="AG23" s="17"/>
    </row>
    <row r="24" spans="1:33" ht="36" x14ac:dyDescent="0.2">
      <c r="A24" s="9" t="s">
        <v>727</v>
      </c>
      <c r="B24" s="3">
        <v>710</v>
      </c>
      <c r="C24" s="3" t="s">
        <v>728</v>
      </c>
      <c r="D24" s="28">
        <v>-3212998000</v>
      </c>
      <c r="E24" s="3" t="s">
        <v>37</v>
      </c>
      <c r="F24" s="28">
        <v>-3212998000</v>
      </c>
      <c r="G24" s="28">
        <v>-274247879.80000001</v>
      </c>
      <c r="H24" s="3" t="s">
        <v>37</v>
      </c>
      <c r="I24" s="3" t="s">
        <v>37</v>
      </c>
      <c r="J24" s="3" t="s">
        <v>37</v>
      </c>
      <c r="K24" s="3" t="s">
        <v>37</v>
      </c>
      <c r="L24" s="3" t="s">
        <v>37</v>
      </c>
      <c r="M24" s="28">
        <v>-3182667700</v>
      </c>
      <c r="N24" s="28">
        <v>-149331900</v>
      </c>
      <c r="O24" s="28">
        <v>-155246279.80000001</v>
      </c>
      <c r="P24" s="3" t="s">
        <v>37</v>
      </c>
      <c r="Q24" s="3" t="s">
        <v>727</v>
      </c>
      <c r="R24" s="3">
        <v>710</v>
      </c>
      <c r="S24" s="3" t="s">
        <v>728</v>
      </c>
      <c r="T24" s="28">
        <v>-645974041.73000002</v>
      </c>
      <c r="U24" s="3" t="s">
        <v>37</v>
      </c>
      <c r="V24" s="28">
        <v>-645974041.73000002</v>
      </c>
      <c r="W24" s="28">
        <v>-57676402</v>
      </c>
      <c r="X24" s="3" t="s">
        <v>37</v>
      </c>
      <c r="Y24" s="3" t="s">
        <v>37</v>
      </c>
      <c r="Z24" s="3" t="s">
        <v>37</v>
      </c>
      <c r="AA24" s="3" t="s">
        <v>37</v>
      </c>
      <c r="AB24" s="3" t="s">
        <v>37</v>
      </c>
      <c r="AC24" s="28">
        <v>-640163932.00999999</v>
      </c>
      <c r="AD24" s="28">
        <v>-32160462.93</v>
      </c>
      <c r="AE24" s="28">
        <v>-31326048.789999999</v>
      </c>
      <c r="AF24" s="3" t="s">
        <v>37</v>
      </c>
      <c r="AG24" s="17"/>
    </row>
    <row r="25" spans="1:33" ht="36" x14ac:dyDescent="0.2">
      <c r="A25" s="9" t="s">
        <v>729</v>
      </c>
      <c r="B25" s="3">
        <v>710</v>
      </c>
      <c r="C25" s="3" t="s">
        <v>730</v>
      </c>
      <c r="D25" s="28">
        <v>-3212998000</v>
      </c>
      <c r="E25" s="3" t="s">
        <v>37</v>
      </c>
      <c r="F25" s="28">
        <v>-3212998000</v>
      </c>
      <c r="G25" s="28">
        <v>-274247879.80000001</v>
      </c>
      <c r="H25" s="3" t="s">
        <v>37</v>
      </c>
      <c r="I25" s="3" t="s">
        <v>37</v>
      </c>
      <c r="J25" s="3" t="s">
        <v>37</v>
      </c>
      <c r="K25" s="3" t="s">
        <v>37</v>
      </c>
      <c r="L25" s="3" t="s">
        <v>37</v>
      </c>
      <c r="M25" s="28">
        <v>-3182667700</v>
      </c>
      <c r="N25" s="28">
        <v>-149331900</v>
      </c>
      <c r="O25" s="28">
        <v>-155246279.80000001</v>
      </c>
      <c r="P25" s="3" t="s">
        <v>37</v>
      </c>
      <c r="Q25" s="3" t="s">
        <v>729</v>
      </c>
      <c r="R25" s="3">
        <v>710</v>
      </c>
      <c r="S25" s="3" t="s">
        <v>730</v>
      </c>
      <c r="T25" s="28">
        <v>-645974041.73000002</v>
      </c>
      <c r="U25" s="3" t="s">
        <v>37</v>
      </c>
      <c r="V25" s="28">
        <v>-645974041.73000002</v>
      </c>
      <c r="W25" s="28">
        <v>-57676402</v>
      </c>
      <c r="X25" s="3" t="s">
        <v>37</v>
      </c>
      <c r="Y25" s="3" t="s">
        <v>37</v>
      </c>
      <c r="Z25" s="3" t="s">
        <v>37</v>
      </c>
      <c r="AA25" s="3" t="s">
        <v>37</v>
      </c>
      <c r="AB25" s="3" t="s">
        <v>37</v>
      </c>
      <c r="AC25" s="28">
        <v>-640163932.00999999</v>
      </c>
      <c r="AD25" s="28">
        <v>-32160462.93</v>
      </c>
      <c r="AE25" s="28">
        <v>-31326048.789999999</v>
      </c>
      <c r="AF25" s="3" t="s">
        <v>37</v>
      </c>
      <c r="AG25" s="17"/>
    </row>
    <row r="26" spans="1:33" ht="48" x14ac:dyDescent="0.2">
      <c r="A26" s="9" t="s">
        <v>731</v>
      </c>
      <c r="B26" s="3">
        <v>710</v>
      </c>
      <c r="C26" s="3" t="s">
        <v>732</v>
      </c>
      <c r="D26" s="28">
        <v>-3212998000</v>
      </c>
      <c r="E26" s="3" t="s">
        <v>37</v>
      </c>
      <c r="F26" s="28">
        <v>-3212998000</v>
      </c>
      <c r="G26" s="28">
        <v>-274247879.80000001</v>
      </c>
      <c r="H26" s="3" t="s">
        <v>37</v>
      </c>
      <c r="I26" s="3" t="s">
        <v>37</v>
      </c>
      <c r="J26" s="3" t="s">
        <v>37</v>
      </c>
      <c r="K26" s="3" t="s">
        <v>37</v>
      </c>
      <c r="L26" s="3" t="s">
        <v>37</v>
      </c>
      <c r="M26" s="28">
        <v>-3182667700</v>
      </c>
      <c r="N26" s="28">
        <v>-149331900</v>
      </c>
      <c r="O26" s="28">
        <v>-155246279.80000001</v>
      </c>
      <c r="P26" s="3" t="s">
        <v>37</v>
      </c>
      <c r="Q26" s="3" t="s">
        <v>731</v>
      </c>
      <c r="R26" s="3">
        <v>710</v>
      </c>
      <c r="S26" s="3" t="s">
        <v>732</v>
      </c>
      <c r="T26" s="28">
        <v>-645974041.73000002</v>
      </c>
      <c r="U26" s="3" t="s">
        <v>37</v>
      </c>
      <c r="V26" s="28">
        <v>-645974041.73000002</v>
      </c>
      <c r="W26" s="28">
        <v>-57676402</v>
      </c>
      <c r="X26" s="3" t="s">
        <v>37</v>
      </c>
      <c r="Y26" s="3" t="s">
        <v>37</v>
      </c>
      <c r="Z26" s="3" t="s">
        <v>37</v>
      </c>
      <c r="AA26" s="3" t="s">
        <v>37</v>
      </c>
      <c r="AB26" s="3" t="s">
        <v>37</v>
      </c>
      <c r="AC26" s="28">
        <v>-640163932.00999999</v>
      </c>
      <c r="AD26" s="28">
        <v>-32160462.93</v>
      </c>
      <c r="AE26" s="28">
        <v>-31326048.789999999</v>
      </c>
      <c r="AF26" s="3" t="s">
        <v>37</v>
      </c>
      <c r="AG26" s="17"/>
    </row>
    <row r="27" spans="1:33" ht="72" x14ac:dyDescent="0.2">
      <c r="A27" s="9" t="s">
        <v>733</v>
      </c>
      <c r="B27" s="3">
        <v>710</v>
      </c>
      <c r="C27" s="3" t="s">
        <v>734</v>
      </c>
      <c r="D27" s="28">
        <v>-3034996900</v>
      </c>
      <c r="E27" s="3" t="s">
        <v>37</v>
      </c>
      <c r="F27" s="28">
        <v>-3034996900</v>
      </c>
      <c r="G27" s="28">
        <v>-147670800</v>
      </c>
      <c r="H27" s="3" t="s">
        <v>37</v>
      </c>
      <c r="I27" s="3" t="s">
        <v>37</v>
      </c>
      <c r="J27" s="3" t="s">
        <v>37</v>
      </c>
      <c r="K27" s="3" t="s">
        <v>37</v>
      </c>
      <c r="L27" s="3" t="s">
        <v>37</v>
      </c>
      <c r="M27" s="28">
        <v>-3182667700</v>
      </c>
      <c r="N27" s="3" t="s">
        <v>37</v>
      </c>
      <c r="O27" s="3" t="s">
        <v>37</v>
      </c>
      <c r="P27" s="3" t="s">
        <v>37</v>
      </c>
      <c r="Q27" s="3" t="s">
        <v>733</v>
      </c>
      <c r="R27" s="3">
        <v>710</v>
      </c>
      <c r="S27" s="3" t="s">
        <v>734</v>
      </c>
      <c r="T27" s="28">
        <v>-605797182.00999999</v>
      </c>
      <c r="U27" s="3" t="s">
        <v>37</v>
      </c>
      <c r="V27" s="28">
        <v>-605797182.00999999</v>
      </c>
      <c r="W27" s="28">
        <v>-34366750</v>
      </c>
      <c r="X27" s="3" t="s">
        <v>37</v>
      </c>
      <c r="Y27" s="3" t="s">
        <v>37</v>
      </c>
      <c r="Z27" s="3" t="s">
        <v>37</v>
      </c>
      <c r="AA27" s="3" t="s">
        <v>37</v>
      </c>
      <c r="AB27" s="3" t="s">
        <v>37</v>
      </c>
      <c r="AC27" s="28">
        <v>-640163932.00999999</v>
      </c>
      <c r="AD27" s="3" t="s">
        <v>37</v>
      </c>
      <c r="AE27" s="3" t="s">
        <v>37</v>
      </c>
      <c r="AF27" s="3" t="s">
        <v>37</v>
      </c>
      <c r="AG27" s="17"/>
    </row>
    <row r="28" spans="1:33" ht="72" x14ac:dyDescent="0.2">
      <c r="A28" s="9" t="s">
        <v>735</v>
      </c>
      <c r="B28" s="3">
        <v>710</v>
      </c>
      <c r="C28" s="3" t="s">
        <v>736</v>
      </c>
      <c r="D28" s="28">
        <v>-65245400</v>
      </c>
      <c r="E28" s="3" t="s">
        <v>37</v>
      </c>
      <c r="F28" s="28">
        <v>-65245400</v>
      </c>
      <c r="G28" s="28">
        <v>-90000879.799999997</v>
      </c>
      <c r="H28" s="3" t="s">
        <v>37</v>
      </c>
      <c r="I28" s="3" t="s">
        <v>37</v>
      </c>
      <c r="J28" s="3" t="s">
        <v>37</v>
      </c>
      <c r="K28" s="3" t="s">
        <v>37</v>
      </c>
      <c r="L28" s="3" t="s">
        <v>37</v>
      </c>
      <c r="M28" s="3" t="s">
        <v>37</v>
      </c>
      <c r="N28" s="3" t="s">
        <v>37</v>
      </c>
      <c r="O28" s="28">
        <v>-155246279.80000001</v>
      </c>
      <c r="P28" s="3" t="s">
        <v>37</v>
      </c>
      <c r="Q28" s="3" t="s">
        <v>735</v>
      </c>
      <c r="R28" s="3">
        <v>710</v>
      </c>
      <c r="S28" s="3" t="s">
        <v>736</v>
      </c>
      <c r="T28" s="28">
        <v>-15341141.789999999</v>
      </c>
      <c r="U28" s="3" t="s">
        <v>37</v>
      </c>
      <c r="V28" s="28">
        <v>-15341141.789999999</v>
      </c>
      <c r="W28" s="28">
        <v>-15984907</v>
      </c>
      <c r="X28" s="3" t="s">
        <v>37</v>
      </c>
      <c r="Y28" s="3" t="s">
        <v>37</v>
      </c>
      <c r="Z28" s="3" t="s">
        <v>37</v>
      </c>
      <c r="AA28" s="3" t="s">
        <v>37</v>
      </c>
      <c r="AB28" s="3" t="s">
        <v>37</v>
      </c>
      <c r="AC28" s="3" t="s">
        <v>37</v>
      </c>
      <c r="AD28" s="3" t="s">
        <v>37</v>
      </c>
      <c r="AE28" s="28">
        <v>-31326048.789999999</v>
      </c>
      <c r="AF28" s="3" t="s">
        <v>37</v>
      </c>
      <c r="AG28" s="17"/>
    </row>
    <row r="29" spans="1:33" ht="72" x14ac:dyDescent="0.2">
      <c r="A29" s="9" t="s">
        <v>737</v>
      </c>
      <c r="B29" s="3">
        <v>710</v>
      </c>
      <c r="C29" s="3" t="s">
        <v>738</v>
      </c>
      <c r="D29" s="28">
        <v>-112755700</v>
      </c>
      <c r="E29" s="3" t="s">
        <v>37</v>
      </c>
      <c r="F29" s="28">
        <v>-112755700</v>
      </c>
      <c r="G29" s="28">
        <v>-36576200</v>
      </c>
      <c r="H29" s="3" t="s">
        <v>37</v>
      </c>
      <c r="I29" s="3" t="s">
        <v>37</v>
      </c>
      <c r="J29" s="3" t="s">
        <v>37</v>
      </c>
      <c r="K29" s="3" t="s">
        <v>37</v>
      </c>
      <c r="L29" s="3" t="s">
        <v>37</v>
      </c>
      <c r="M29" s="3" t="s">
        <v>37</v>
      </c>
      <c r="N29" s="28">
        <v>-149331900</v>
      </c>
      <c r="O29" s="3" t="s">
        <v>37</v>
      </c>
      <c r="P29" s="3" t="s">
        <v>37</v>
      </c>
      <c r="Q29" s="3" t="s">
        <v>737</v>
      </c>
      <c r="R29" s="3">
        <v>710</v>
      </c>
      <c r="S29" s="3" t="s">
        <v>738</v>
      </c>
      <c r="T29" s="28">
        <v>-24835717.93</v>
      </c>
      <c r="U29" s="3" t="s">
        <v>37</v>
      </c>
      <c r="V29" s="28">
        <v>-24835717.93</v>
      </c>
      <c r="W29" s="28">
        <v>-7324745</v>
      </c>
      <c r="X29" s="3" t="s">
        <v>37</v>
      </c>
      <c r="Y29" s="3" t="s">
        <v>37</v>
      </c>
      <c r="Z29" s="3" t="s">
        <v>37</v>
      </c>
      <c r="AA29" s="3" t="s">
        <v>37</v>
      </c>
      <c r="AB29" s="3" t="s">
        <v>37</v>
      </c>
      <c r="AC29" s="3" t="s">
        <v>37</v>
      </c>
      <c r="AD29" s="28">
        <v>-32160462.93</v>
      </c>
      <c r="AE29" s="3" t="s">
        <v>37</v>
      </c>
      <c r="AF29" s="3" t="s">
        <v>37</v>
      </c>
      <c r="AG29" s="17"/>
    </row>
    <row r="30" spans="1:33" ht="36" x14ac:dyDescent="0.2">
      <c r="A30" s="9" t="s">
        <v>739</v>
      </c>
      <c r="B30" s="3">
        <v>720</v>
      </c>
      <c r="C30" s="3" t="s">
        <v>740</v>
      </c>
      <c r="D30" s="28">
        <v>3410274766.75</v>
      </c>
      <c r="E30" s="3" t="s">
        <v>37</v>
      </c>
      <c r="F30" s="28">
        <v>3410274766.75</v>
      </c>
      <c r="G30" s="28">
        <v>274247879.80000001</v>
      </c>
      <c r="H30" s="3" t="s">
        <v>37</v>
      </c>
      <c r="I30" s="3" t="s">
        <v>37</v>
      </c>
      <c r="J30" s="3" t="s">
        <v>37</v>
      </c>
      <c r="K30" s="3" t="s">
        <v>37</v>
      </c>
      <c r="L30" s="3" t="s">
        <v>37</v>
      </c>
      <c r="M30" s="28">
        <v>3362759967.9099998</v>
      </c>
      <c r="N30" s="28">
        <v>151531900</v>
      </c>
      <c r="O30" s="28">
        <v>170230778.63999999</v>
      </c>
      <c r="P30" s="3" t="s">
        <v>37</v>
      </c>
      <c r="Q30" s="3" t="s">
        <v>739</v>
      </c>
      <c r="R30" s="3">
        <v>720</v>
      </c>
      <c r="S30" s="3" t="s">
        <v>740</v>
      </c>
      <c r="T30" s="28">
        <v>555077222.32000005</v>
      </c>
      <c r="U30" s="3" t="s">
        <v>37</v>
      </c>
      <c r="V30" s="28">
        <v>555077222.32000005</v>
      </c>
      <c r="W30" s="28">
        <v>57676402</v>
      </c>
      <c r="X30" s="3" t="s">
        <v>37</v>
      </c>
      <c r="Y30" s="3" t="s">
        <v>37</v>
      </c>
      <c r="Z30" s="3" t="s">
        <v>37</v>
      </c>
      <c r="AA30" s="3" t="s">
        <v>37</v>
      </c>
      <c r="AB30" s="3" t="s">
        <v>37</v>
      </c>
      <c r="AC30" s="28">
        <v>544760610.73000002</v>
      </c>
      <c r="AD30" s="28">
        <v>35442677.990000002</v>
      </c>
      <c r="AE30" s="28">
        <v>32550335.600000001</v>
      </c>
      <c r="AF30" s="3" t="s">
        <v>37</v>
      </c>
      <c r="AG30" s="17"/>
    </row>
    <row r="31" spans="1:33" ht="36" x14ac:dyDescent="0.2">
      <c r="A31" s="9" t="s">
        <v>741</v>
      </c>
      <c r="B31" s="3">
        <v>720</v>
      </c>
      <c r="C31" s="3" t="s">
        <v>742</v>
      </c>
      <c r="D31" s="28">
        <v>3410274766.75</v>
      </c>
      <c r="E31" s="3" t="s">
        <v>37</v>
      </c>
      <c r="F31" s="28">
        <v>3410274766.75</v>
      </c>
      <c r="G31" s="28">
        <v>274247879.80000001</v>
      </c>
      <c r="H31" s="3" t="s">
        <v>37</v>
      </c>
      <c r="I31" s="3" t="s">
        <v>37</v>
      </c>
      <c r="J31" s="3" t="s">
        <v>37</v>
      </c>
      <c r="K31" s="3" t="s">
        <v>37</v>
      </c>
      <c r="L31" s="3" t="s">
        <v>37</v>
      </c>
      <c r="M31" s="28">
        <v>3362759967.9099998</v>
      </c>
      <c r="N31" s="28">
        <v>151531900</v>
      </c>
      <c r="O31" s="28">
        <v>170230778.63999999</v>
      </c>
      <c r="P31" s="3" t="s">
        <v>37</v>
      </c>
      <c r="Q31" s="3" t="s">
        <v>741</v>
      </c>
      <c r="R31" s="3">
        <v>720</v>
      </c>
      <c r="S31" s="3" t="s">
        <v>742</v>
      </c>
      <c r="T31" s="28">
        <v>555077222.32000005</v>
      </c>
      <c r="U31" s="3" t="s">
        <v>37</v>
      </c>
      <c r="V31" s="28">
        <v>555077222.32000005</v>
      </c>
      <c r="W31" s="28">
        <v>57676402</v>
      </c>
      <c r="X31" s="3" t="s">
        <v>37</v>
      </c>
      <c r="Y31" s="3" t="s">
        <v>37</v>
      </c>
      <c r="Z31" s="3" t="s">
        <v>37</v>
      </c>
      <c r="AA31" s="3" t="s">
        <v>37</v>
      </c>
      <c r="AB31" s="3" t="s">
        <v>37</v>
      </c>
      <c r="AC31" s="28">
        <v>544760610.73000002</v>
      </c>
      <c r="AD31" s="28">
        <v>35442677.990000002</v>
      </c>
      <c r="AE31" s="28">
        <v>32550335.600000001</v>
      </c>
      <c r="AF31" s="3" t="s">
        <v>37</v>
      </c>
      <c r="AG31" s="17"/>
    </row>
    <row r="32" spans="1:33" ht="48" x14ac:dyDescent="0.2">
      <c r="A32" s="9" t="s">
        <v>743</v>
      </c>
      <c r="B32" s="3">
        <v>720</v>
      </c>
      <c r="C32" s="3" t="s">
        <v>744</v>
      </c>
      <c r="D32" s="28">
        <v>3410274766.75</v>
      </c>
      <c r="E32" s="3" t="s">
        <v>37</v>
      </c>
      <c r="F32" s="28">
        <v>3410274766.75</v>
      </c>
      <c r="G32" s="28">
        <v>274247879.80000001</v>
      </c>
      <c r="H32" s="3" t="s">
        <v>37</v>
      </c>
      <c r="I32" s="3" t="s">
        <v>37</v>
      </c>
      <c r="J32" s="3" t="s">
        <v>37</v>
      </c>
      <c r="K32" s="3" t="s">
        <v>37</v>
      </c>
      <c r="L32" s="3" t="s">
        <v>37</v>
      </c>
      <c r="M32" s="28">
        <v>3362759967.9099998</v>
      </c>
      <c r="N32" s="28">
        <v>151531900</v>
      </c>
      <c r="O32" s="28">
        <v>170230778.63999999</v>
      </c>
      <c r="P32" s="3" t="s">
        <v>37</v>
      </c>
      <c r="Q32" s="3" t="s">
        <v>743</v>
      </c>
      <c r="R32" s="3">
        <v>720</v>
      </c>
      <c r="S32" s="3" t="s">
        <v>744</v>
      </c>
      <c r="T32" s="28">
        <v>555077222.32000005</v>
      </c>
      <c r="U32" s="3" t="s">
        <v>37</v>
      </c>
      <c r="V32" s="28">
        <v>555077222.32000005</v>
      </c>
      <c r="W32" s="28">
        <v>57676402</v>
      </c>
      <c r="X32" s="3" t="s">
        <v>37</v>
      </c>
      <c r="Y32" s="3" t="s">
        <v>37</v>
      </c>
      <c r="Z32" s="3" t="s">
        <v>37</v>
      </c>
      <c r="AA32" s="3" t="s">
        <v>37</v>
      </c>
      <c r="AB32" s="3" t="s">
        <v>37</v>
      </c>
      <c r="AC32" s="28">
        <v>544760610.73000002</v>
      </c>
      <c r="AD32" s="28">
        <v>35442677.990000002</v>
      </c>
      <c r="AE32" s="28">
        <v>32550335.600000001</v>
      </c>
      <c r="AF32" s="3" t="s">
        <v>37</v>
      </c>
      <c r="AG32" s="17"/>
    </row>
    <row r="33" spans="1:33" ht="72" x14ac:dyDescent="0.2">
      <c r="A33" s="9" t="s">
        <v>745</v>
      </c>
      <c r="B33" s="3">
        <v>720</v>
      </c>
      <c r="C33" s="3" t="s">
        <v>746</v>
      </c>
      <c r="D33" s="28">
        <v>3236182888.1100001</v>
      </c>
      <c r="E33" s="3" t="s">
        <v>37</v>
      </c>
      <c r="F33" s="28">
        <v>3236182888.1100001</v>
      </c>
      <c r="G33" s="28">
        <v>126577079.8</v>
      </c>
      <c r="H33" s="3" t="s">
        <v>37</v>
      </c>
      <c r="I33" s="3" t="s">
        <v>37</v>
      </c>
      <c r="J33" s="3" t="s">
        <v>37</v>
      </c>
      <c r="K33" s="3" t="s">
        <v>37</v>
      </c>
      <c r="L33" s="3" t="s">
        <v>37</v>
      </c>
      <c r="M33" s="28">
        <v>3362759967.9099998</v>
      </c>
      <c r="N33" s="3" t="s">
        <v>37</v>
      </c>
      <c r="O33" s="3" t="s">
        <v>37</v>
      </c>
      <c r="P33" s="3" t="s">
        <v>37</v>
      </c>
      <c r="Q33" s="3" t="s">
        <v>745</v>
      </c>
      <c r="R33" s="3">
        <v>720</v>
      </c>
      <c r="S33" s="3" t="s">
        <v>746</v>
      </c>
      <c r="T33" s="28">
        <v>521450958.73000002</v>
      </c>
      <c r="U33" s="3" t="s">
        <v>37</v>
      </c>
      <c r="V33" s="28">
        <v>521450958.73000002</v>
      </c>
      <c r="W33" s="28">
        <v>23309652</v>
      </c>
      <c r="X33" s="3" t="s">
        <v>37</v>
      </c>
      <c r="Y33" s="3" t="s">
        <v>37</v>
      </c>
      <c r="Z33" s="3" t="s">
        <v>37</v>
      </c>
      <c r="AA33" s="3" t="s">
        <v>37</v>
      </c>
      <c r="AB33" s="3" t="s">
        <v>37</v>
      </c>
      <c r="AC33" s="28">
        <v>544760610.73000002</v>
      </c>
      <c r="AD33" s="3" t="s">
        <v>37</v>
      </c>
      <c r="AE33" s="3" t="s">
        <v>37</v>
      </c>
      <c r="AF33" s="3" t="s">
        <v>37</v>
      </c>
      <c r="AG33" s="17"/>
    </row>
    <row r="34" spans="1:33" ht="72" x14ac:dyDescent="0.2">
      <c r="A34" s="9" t="s">
        <v>747</v>
      </c>
      <c r="B34" s="3">
        <v>720</v>
      </c>
      <c r="C34" s="3" t="s">
        <v>748</v>
      </c>
      <c r="D34" s="28">
        <v>159722678.63999999</v>
      </c>
      <c r="E34" s="3" t="s">
        <v>37</v>
      </c>
      <c r="F34" s="28">
        <v>159722678.63999999</v>
      </c>
      <c r="G34" s="28">
        <v>10508100</v>
      </c>
      <c r="H34" s="3" t="s">
        <v>37</v>
      </c>
      <c r="I34" s="3" t="s">
        <v>37</v>
      </c>
      <c r="J34" s="3" t="s">
        <v>37</v>
      </c>
      <c r="K34" s="3" t="s">
        <v>37</v>
      </c>
      <c r="L34" s="3" t="s">
        <v>37</v>
      </c>
      <c r="M34" s="3" t="s">
        <v>37</v>
      </c>
      <c r="N34" s="3" t="s">
        <v>37</v>
      </c>
      <c r="O34" s="28">
        <v>170230778.63999999</v>
      </c>
      <c r="P34" s="3" t="s">
        <v>37</v>
      </c>
      <c r="Q34" s="3" t="s">
        <v>747</v>
      </c>
      <c r="R34" s="3">
        <v>720</v>
      </c>
      <c r="S34" s="3" t="s">
        <v>748</v>
      </c>
      <c r="T34" s="28">
        <v>32474260.600000001</v>
      </c>
      <c r="U34" s="3" t="s">
        <v>37</v>
      </c>
      <c r="V34" s="28">
        <v>32474260.600000001</v>
      </c>
      <c r="W34" s="28">
        <v>76075</v>
      </c>
      <c r="X34" s="3" t="s">
        <v>37</v>
      </c>
      <c r="Y34" s="3" t="s">
        <v>37</v>
      </c>
      <c r="Z34" s="3" t="s">
        <v>37</v>
      </c>
      <c r="AA34" s="3" t="s">
        <v>37</v>
      </c>
      <c r="AB34" s="3" t="s">
        <v>37</v>
      </c>
      <c r="AC34" s="3" t="s">
        <v>37</v>
      </c>
      <c r="AD34" s="3" t="s">
        <v>37</v>
      </c>
      <c r="AE34" s="28">
        <v>32550335.600000001</v>
      </c>
      <c r="AF34" s="3" t="s">
        <v>37</v>
      </c>
      <c r="AG34" s="17"/>
    </row>
    <row r="35" spans="1:33" ht="72" x14ac:dyDescent="0.2">
      <c r="A35" s="9" t="s">
        <v>749</v>
      </c>
      <c r="B35" s="3">
        <v>720</v>
      </c>
      <c r="C35" s="3" t="s">
        <v>750</v>
      </c>
      <c r="D35" s="28">
        <v>14369200</v>
      </c>
      <c r="E35" s="3" t="s">
        <v>37</v>
      </c>
      <c r="F35" s="28">
        <v>14369200</v>
      </c>
      <c r="G35" s="28">
        <v>137162700</v>
      </c>
      <c r="H35" s="3" t="s">
        <v>37</v>
      </c>
      <c r="I35" s="3" t="s">
        <v>37</v>
      </c>
      <c r="J35" s="3" t="s">
        <v>37</v>
      </c>
      <c r="K35" s="3" t="s">
        <v>37</v>
      </c>
      <c r="L35" s="3" t="s">
        <v>37</v>
      </c>
      <c r="M35" s="3" t="s">
        <v>37</v>
      </c>
      <c r="N35" s="28">
        <v>151531900</v>
      </c>
      <c r="O35" s="3" t="s">
        <v>37</v>
      </c>
      <c r="P35" s="3" t="s">
        <v>37</v>
      </c>
      <c r="Q35" s="3" t="s">
        <v>749</v>
      </c>
      <c r="R35" s="3">
        <v>720</v>
      </c>
      <c r="S35" s="3" t="s">
        <v>750</v>
      </c>
      <c r="T35" s="28">
        <v>1152002.99</v>
      </c>
      <c r="U35" s="3" t="s">
        <v>37</v>
      </c>
      <c r="V35" s="28">
        <v>1152002.99</v>
      </c>
      <c r="W35" s="28">
        <v>34290675</v>
      </c>
      <c r="X35" s="3" t="s">
        <v>37</v>
      </c>
      <c r="Y35" s="3" t="s">
        <v>37</v>
      </c>
      <c r="Z35" s="3" t="s">
        <v>37</v>
      </c>
      <c r="AA35" s="3" t="s">
        <v>37</v>
      </c>
      <c r="AB35" s="3" t="s">
        <v>37</v>
      </c>
      <c r="AC35" s="3" t="s">
        <v>37</v>
      </c>
      <c r="AD35" s="28">
        <v>35442677.990000002</v>
      </c>
      <c r="AE35" s="3" t="s">
        <v>37</v>
      </c>
      <c r="AF35" s="3" t="s">
        <v>37</v>
      </c>
      <c r="AG35" s="17"/>
    </row>
    <row r="37" spans="1:33" x14ac:dyDescent="0.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</row>
    <row r="38" spans="1:33" x14ac:dyDescent="0.2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</row>
    <row r="39" spans="1:33" ht="15" x14ac:dyDescent="0.25">
      <c r="A39" s="92" t="s">
        <v>759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</row>
    <row r="40" spans="1:33" ht="15" x14ac:dyDescent="0.25">
      <c r="A40" s="24"/>
      <c r="B40" s="24"/>
      <c r="C40" s="24"/>
      <c r="D40" s="24" t="s">
        <v>757</v>
      </c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33" ht="15" x14ac:dyDescent="0.25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33" ht="15" x14ac:dyDescent="0.25">
      <c r="A42" s="24" t="s">
        <v>758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33" x14ac:dyDescent="0.2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</row>
  </sheetData>
  <mergeCells count="5">
    <mergeCell ref="A39:X39"/>
    <mergeCell ref="D3:P3"/>
    <mergeCell ref="A2:AG2"/>
    <mergeCell ref="V3:AE3"/>
    <mergeCell ref="AF3:AG3"/>
  </mergeCells>
  <pageMargins left="0" right="0" top="0.59055118110236227" bottom="0" header="0" footer="0"/>
  <pageSetup paperSize="9" scale="65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ShumilovaTN</cp:lastModifiedBy>
  <cp:lastPrinted>2017-11-28T07:46:46Z</cp:lastPrinted>
  <dcterms:created xsi:type="dcterms:W3CDTF">2017-04-12T08:49:14Z</dcterms:created>
  <dcterms:modified xsi:type="dcterms:W3CDTF">2017-10-13T08:20:15Z</dcterms:modified>
</cp:coreProperties>
</file>